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326" windowHeight="12649"/>
  </bookViews>
  <sheets>
    <sheet name="№1-ИП ТС" sheetId="1" r:id="rId1"/>
    <sheet name="№ 2-ИП ТС" sheetId="3" r:id="rId2"/>
    <sheet name="№ 3-ИП ТС" sheetId="4" r:id="rId3"/>
    <sheet name="№ 4-ИП ТС" sheetId="5" r:id="rId4"/>
    <sheet name="№ 5-ИП ТС" sheetId="9" r:id="rId5"/>
  </sheets>
  <definedNames>
    <definedName name="_xlnm.Print_Titles" localSheetId="4">'№ 5-ИП ТС'!$7:$11</definedName>
    <definedName name="_xlnm.Print_Area" localSheetId="1">'№ 2-ИП ТС'!$A$1:$AJ$58</definedName>
    <definedName name="_xlnm.Print_Area" localSheetId="2">'№ 3-ИП ТС'!$A$1:$H$24</definedName>
    <definedName name="_xlnm.Print_Area" localSheetId="3">'№ 4-ИП ТС'!$A$1:$V$24</definedName>
    <definedName name="_xlnm.Print_Area" localSheetId="4">'№ 5-ИП ТС'!$A$1:$J$27</definedName>
    <definedName name="_xlnm.Print_Area" localSheetId="0">'№1-ИП ТС'!$A$1:$C$24</definedName>
  </definedNames>
  <calcPr calcId="145621"/>
</workbook>
</file>

<file path=xl/calcChain.xml><?xml version="1.0" encoding="utf-8"?>
<calcChain xmlns="http://schemas.openxmlformats.org/spreadsheetml/2006/main">
  <c r="T40" i="3" l="1"/>
  <c r="V40" i="3"/>
  <c r="W40" i="3"/>
  <c r="X40" i="3"/>
  <c r="Z40" i="3"/>
  <c r="R40" i="3"/>
  <c r="I14" i="9" l="1"/>
  <c r="H14" i="9"/>
  <c r="F14" i="9" s="1"/>
  <c r="D14" i="9"/>
  <c r="F13" i="9"/>
  <c r="W57" i="3" l="1"/>
  <c r="F12" i="9" l="1"/>
  <c r="H12" i="9"/>
  <c r="I12" i="9"/>
  <c r="G12" i="9"/>
  <c r="C12" i="9" l="1"/>
  <c r="H17" i="4" l="1"/>
  <c r="D17" i="4" l="1"/>
  <c r="F17" i="4" l="1"/>
  <c r="G17" i="4" l="1"/>
  <c r="E12" i="9" l="1"/>
  <c r="D12" i="9" l="1"/>
  <c r="E17" i="4" l="1"/>
  <c r="AA33" i="3" l="1"/>
  <c r="Z57" i="3" l="1"/>
  <c r="X57" i="3"/>
  <c r="V57" i="3"/>
  <c r="T57" i="3"/>
  <c r="R57" i="3"/>
  <c r="AA57" i="3" l="1"/>
</calcChain>
</file>

<file path=xl/sharedStrings.xml><?xml version="1.0" encoding="utf-8"?>
<sst xmlns="http://schemas.openxmlformats.org/spreadsheetml/2006/main" count="521" uniqueCount="258">
  <si>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</si>
  <si>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</si>
  <si>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Паспорт инвестиционной программы организации, осуществляющей
регулируемые виды деятельности в сфере теплоснабжения</t>
  </si>
  <si>
    <t>(наименование регулируемой организации)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</si>
  <si>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</si>
  <si>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</si>
  <si>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</si>
  <si>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</si>
  <si>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</si>
  <si>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</si>
  <si>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</si>
  <si>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</si>
  <si>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</si>
  <si>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</si>
  <si>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</si>
  <si>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</si>
  <si>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</si>
  <si>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</si>
  <si>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>№ 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</si>
  <si>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</si>
  <si>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</si>
  <si>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</si>
  <si>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</si>
  <si>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1</t>
  </si>
  <si>
    <t>2</t>
  </si>
  <si>
    <t>3</t>
  </si>
  <si>
    <t>4</t>
  </si>
  <si>
    <t>5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</si>
  <si>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</si>
  <si>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</si>
  <si>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</si>
  <si>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</si>
  <si>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</si>
  <si>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</si>
  <si>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</si>
  <si>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</si>
  <si>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</si>
  <si>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</si>
  <si>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</si>
  <si>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</si>
  <si>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</si>
  <si>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</si>
  <si>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Год начала реализации</t>
  </si>
  <si>
    <t>8</t>
  </si>
  <si>
    <t>9</t>
  </si>
  <si>
    <t>Год окончания реализации</t>
  </si>
  <si>
    <t>Всего: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</si>
  <si>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</si>
  <si>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</si>
  <si>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</si>
  <si>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</si>
  <si>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</si>
  <si>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</si>
  <si>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</si>
  <si>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</si>
  <si>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10.8</t>
  </si>
  <si>
    <t>Амортизация (стр. 1.1 ФП)</t>
  </si>
  <si>
    <t>11.1</t>
  </si>
  <si>
    <t>11.2</t>
  </si>
  <si>
    <t>11.3</t>
  </si>
  <si>
    <t>11.4</t>
  </si>
  <si>
    <t>Прочие собственные средства (стр. 1.4 ФП)</t>
  </si>
  <si>
    <t>11.5.1</t>
  </si>
  <si>
    <t>11.5.2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</si>
  <si>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</si>
  <si>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</si>
  <si>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</si>
  <si>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Протяжен-ность (в однотрубном исчислении), км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</si>
  <si>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</si>
  <si>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</si>
  <si>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</si>
  <si>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</si>
  <si>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</si>
  <si>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</si>
  <si>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</si>
  <si>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Основные технические характеристики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</si>
  <si>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</si>
  <si>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</si>
  <si>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</si>
  <si>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</si>
  <si>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</si>
  <si>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Экономия расходов (стр. 1.5 ФП)</t>
  </si>
  <si>
    <t>Прибыль, направленная на 
инвестиции (стр. 1.2 ФП)</t>
  </si>
  <si>
    <t>Средства, полученные 
за счет платы 
за подключение (стр. 1.3 ФП)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</si>
  <si>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</si>
  <si>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</si>
  <si>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</si>
  <si>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1.1.2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</si>
  <si>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</si>
  <si>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</si>
  <si>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</si>
  <si>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</si>
  <si>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</si>
  <si>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</si>
  <si>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</si>
  <si>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</si>
  <si>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1.4.2</t>
  </si>
  <si>
    <t>Всего по группе 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</si>
  <si>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</si>
  <si>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</si>
  <si>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</si>
  <si>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</si>
  <si>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3.1. Реконструкция или модернизация существующих тепловых сетей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</si>
  <si>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</si>
  <si>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3.2.1</t>
  </si>
  <si>
    <t>3.2.2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</si>
  <si>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</si>
  <si>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</si>
  <si>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4.1.2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</si>
  <si>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</si>
  <si>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</si>
  <si>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</si>
  <si>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</si>
  <si>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</si>
  <si>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</si>
  <si>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</si>
  <si>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</si>
  <si>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</si>
  <si>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</t>
  </si>
  <si>
    <t>6.1.1</t>
  </si>
  <si>
    <t>6.1.2</t>
  </si>
  <si>
    <t>Всего по группе 6</t>
  </si>
  <si>
    <t>ИТОГО по программе</t>
  </si>
  <si>
    <t>№ 3-ИП ТС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</si>
  <si>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</si>
  <si>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</si>
  <si>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</si>
  <si>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</si>
  <si>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Удельный расход электрической энергии 
на транспортировку теплоносителя</t>
  </si>
  <si>
    <t>Ед. изм.</t>
  </si>
  <si>
    <t>Гкал/ч</t>
  </si>
  <si>
    <t>%</t>
  </si>
  <si>
    <t>Гкал в год</t>
  </si>
  <si>
    <t>тонн в год для воды</t>
  </si>
  <si>
    <t>куб. м для пара</t>
  </si>
  <si>
    <t>Текущее значение</t>
  </si>
  <si>
    <t>11</t>
  </si>
  <si>
    <t>12</t>
  </si>
  <si>
    <t>6</t>
  </si>
  <si>
    <t>7</t>
  </si>
  <si>
    <t>10</t>
  </si>
  <si>
    <t>Показатели энергетической эффективности</t>
  </si>
  <si>
    <t>Показатели надежности</t>
  </si>
  <si>
    <t>Наименование объекта</t>
  </si>
  <si>
    <t>№ 5-ИП ТС</t>
  </si>
  <si>
    <t>Финансовый план</t>
  </si>
  <si>
    <t>№ 
п/п</t>
  </si>
  <si>
    <t>Источники финансирования</t>
  </si>
  <si>
    <t>Собственные средства</t>
  </si>
  <si>
    <t>2.</t>
  </si>
  <si>
    <t>расходы на уплату лизинговых платежей 
по договору финансовой аренды (лизинга)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</si>
  <si>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</si>
  <si>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</si>
  <si>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</si>
  <si>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</si>
  <si>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
с выделением расходов концедента 
на строительство, модернизацию 
и (или) реконструкцию объекта концессионного соглашения по каждой системе централизованного теплоснабжения 
при наличии таких расходов</t>
  </si>
  <si>
    <t>Прочие источники финансирования</t>
  </si>
  <si>
    <t>по видам деятельности 
(при наличии нескольких регулируемых видов деятельности, указывается каждый 
в отдельном столбце, для которого проектируется инвестиционная 
программа)</t>
  </si>
  <si>
    <t>Всего</t>
  </si>
  <si>
    <t>Расходы на реализацию инвестиционной программы (тыс. руб. без НДС) 
(с использованием прогнозных индексов цен)</t>
  </si>
  <si>
    <t>по годам реализации 
(указывается по каждому году реализации, на который проектируется инвестиционная программа, в отдельном 
столбце)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</si>
  <si>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</si>
  <si>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</si>
  <si>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4.1.1</t>
  </si>
  <si>
    <t>Филиал «Смоленская ГРЭС» ПАО «Юнипро»</t>
  </si>
  <si>
    <t>214000, г. Смоленск, ул. Октябрьской революции, д. 14а</t>
  </si>
  <si>
    <t>передача тепловой энергии</t>
  </si>
  <si>
    <t>Смоленская ГРЭС</t>
  </si>
  <si>
    <t>надземная</t>
  </si>
  <si>
    <t>тепловая сеть</t>
  </si>
  <si>
    <t>-</t>
  </si>
  <si>
    <t>№ 4-ИП ТС</t>
  </si>
  <si>
    <t>2027</t>
  </si>
  <si>
    <t xml:space="preserve">Телефон: 8(48-166) 4-11-44;
e-mail: adminduh@admin-smolensk.ru </t>
  </si>
  <si>
    <t>Министерство жилищно-коммунального хозяйства, энергетики и тарифной политики Смоленской области</t>
  </si>
  <si>
    <t>% от отпуска тепловой энергии с коллекторов</t>
  </si>
  <si>
    <t>Профинан-сировано 
к 2026 году</t>
  </si>
  <si>
    <t>3.1.</t>
  </si>
  <si>
    <t>Телефон: 8(48-166) 2-91-83; 
e-mail: Grushevskiy_E@unipro.energy</t>
  </si>
  <si>
    <t>Министр жилищно-коммунального хозяйства, энергетики и тарифной политики Смоленской области Борисов Н.И.</t>
  </si>
  <si>
    <t>Модернизация магистральной теплосети от СО-198 до СО-213</t>
  </si>
  <si>
    <t>производство тепловой энергии</t>
  </si>
  <si>
    <t>производство теплоносителя</t>
  </si>
  <si>
    <t>в результате реализации мероприятий инвестиционной программы</t>
  </si>
  <si>
    <t>13</t>
  </si>
  <si>
    <t>14</t>
  </si>
  <si>
    <t>10.7</t>
  </si>
  <si>
    <t>Приложение</t>
  </si>
  <si>
    <t>Расходы 
на оплату лизинговых платежей 
по договору финансовой аренды (лизинга)            (стр. 1.6 ФП)</t>
  </si>
  <si>
    <r>
      <t>Показатели, характеризующие снижение негативного воздействия на окружающую среду в соответствии с подпунктом "ж" пункта 10 Правил согласования и утверждения инвестиционных программ организаций, осуществляющих регулируемые виды деятельности в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сфере теплоснабжения, а также требований к составу и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  </r>
  </si>
  <si>
    <t>амортизационные отчисления, направленные на компенсацию авансовой реализации инвестиционных мероприятий в предыдущих годах в необходимой валовой выручке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</si>
  <si>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</si>
  <si>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</si>
  <si>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Плановые значения
 показателей, достижение которых предусмотрено в результате 
реализации мероприятий инвестиционной программы</t>
  </si>
  <si>
    <t>Потери теплоносителя при передаче тепловой энергии по тепловым сетям</t>
  </si>
  <si>
    <t>Потери тепловой энергии при передаче тепловой энергии по тепловым сетям</t>
  </si>
  <si>
    <t xml:space="preserve"> -</t>
  </si>
  <si>
    <t>Показатели
 надежности и энергетической эффективности объектов
централизованного теплоснабжения</t>
  </si>
  <si>
    <t>Плановое значение</t>
  </si>
  <si>
    <t>15</t>
  </si>
  <si>
    <t>16</t>
  </si>
  <si>
    <t>17</t>
  </si>
  <si>
    <t>18</t>
  </si>
  <si>
    <t>19</t>
  </si>
  <si>
    <t>20</t>
  </si>
  <si>
    <t>21</t>
  </si>
  <si>
    <t>22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</si>
  <si>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</si>
  <si>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</si>
  <si>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
на производство единицы тепловой энергии, отпускаемой с коллекторов источников тепловой энергии 
(для организаций, эксплуатирующих объекты теплоснабжения на основании концессионного соглашения дополнительно указываются 
по каждому объекту теплоснабжения)</t>
  </si>
  <si>
    <t>Отношение величины технологических потерь тепловой энергии, теплоносителя 
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</si>
  <si>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
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</si>
  <si>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1.</t>
  </si>
  <si>
    <t>2027-2029 годы</t>
  </si>
  <si>
    <t>Начальник ОППР филиала «Смоленская ГРЭС» ПАО «Юнипро» Грушевский Е.Н.</t>
  </si>
  <si>
    <t>216200, Смоленская область, г. Духовщина, ул. Смирнова, д. 45</t>
  </si>
  <si>
    <t>амортизационные отчисления</t>
  </si>
  <si>
    <t>достигнутой в результате реализации мероприятий инвестиционной программы</t>
  </si>
  <si>
    <t>связанной с сокращением потерь в тепловых сетях, сменой видов и (или) марки основного 
и (или) резервного топлива на источниках тепловой энергии, реализацией энергосервисного договора (контракта) 
в размере, определенном по решению регулируемой организации,</t>
  </si>
  <si>
    <t>Средства, привлеченные на возвратной основе:</t>
  </si>
  <si>
    <t>расходы на капитальные вложения (инвестиции), финансируемые за счет нормативной прибыли, учитываемой в необходимой валовой выручке:</t>
  </si>
  <si>
    <t>216239, Смоленская область, Духовщинский муниципальный округ, поселок Озерный</t>
  </si>
  <si>
    <t>Остаток финансирования</t>
  </si>
  <si>
    <t>Иные собственные средства (стр. 2 ФП)</t>
  </si>
  <si>
    <t>Привлеченные средства на возвратной основе (стр. 23 ФП)</t>
  </si>
  <si>
    <t>Прочие источники финансирования (стр. 5 ФП)</t>
  </si>
  <si>
    <t>Протяженность (в однотрубном исчислении), км</t>
  </si>
  <si>
    <t>Телефон: (4812) 22-94-12 (доб. 1600); 
e-mail: energy@admin-smolensk.ru</t>
  </si>
  <si>
    <t>Администрация муниципального образования «Духовщинский муниципальный округ» Смоленской области</t>
  </si>
  <si>
    <t>Глава муниципального образования «Духовщинский муниципальный округ» Смоленской области 
Молотков В.В.</t>
  </si>
  <si>
    <t>филиала «Смоленская ГРЭС» ПАО «Юнипро»</t>
  </si>
  <si>
    <t>в сфере теплоснабжения на 2027-2029 годы</t>
  </si>
  <si>
    <t>3.1.1.</t>
  </si>
  <si>
    <t>Сети тепловые магистральные ГРЭС - пгт. Озерный; участок магистрального трубопровода надземной прокладки  Ø = 530 мм,                   L = 420 п. м</t>
  </si>
  <si>
    <t>Плановые значения</t>
  </si>
  <si>
    <t>Текущее значение 
(2026)</t>
  </si>
  <si>
    <t>Фактические значения 
(2025)</t>
  </si>
  <si>
    <t>в т.ч. по годам реализации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</si>
  <si>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</si>
  <si>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</si>
  <si>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</si>
  <si>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3.</t>
  </si>
  <si>
    <t>4.</t>
  </si>
  <si>
    <t>5.</t>
  </si>
  <si>
    <t>6.</t>
  </si>
  <si>
    <t>7.</t>
  </si>
  <si>
    <t>По мероприятиям согласно Форме № 2-ИП ТС</t>
  </si>
  <si>
    <t>п. 3.1</t>
  </si>
  <si>
    <t>1.1.</t>
  </si>
  <si>
    <t>1.2.</t>
  </si>
  <si>
    <t>1.3.</t>
  </si>
  <si>
    <t>1.3.1.</t>
  </si>
  <si>
    <t>1.3.2.</t>
  </si>
  <si>
    <t>1.4.</t>
  </si>
  <si>
    <t>1.5.</t>
  </si>
  <si>
    <t>3.2.</t>
  </si>
  <si>
    <t>3.3.</t>
  </si>
  <si>
    <t xml:space="preserve">к постановлению Министерства жилищно-коммунального хозяйства, энергетики и тарифной политики Смоленской области
от 14.08.2026 №75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</si>
</sst>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 wrapText="1"/>
    </xf>
    <xf numFmtId="0" fontId="2" fillId="2" borderId="0" xfId="0" applyNumberFormat="1" applyFont="1" applyFill="1" applyBorder="1" applyAlignment="1"/>
    <xf numFmtId="49" fontId="3" fillId="0" borderId="0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1" fontId="3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top"/>
    </xf>
    <xf numFmtId="0" fontId="9" fillId="0" borderId="4" xfId="0" applyNumberFormat="1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top" wrapText="1"/>
    </xf>
    <xf numFmtId="0" fontId="9" fillId="0" borderId="5" xfId="0" applyNumberFormat="1" applyFont="1" applyBorder="1" applyAlignment="1">
      <alignment horizontal="center" vertical="top" wrapText="1"/>
    </xf>
    <xf numFmtId="0" fontId="9" fillId="0" borderId="7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view="pageBreakPreview" zoomScale="90" zoomScaleNormal="100" zoomScaleSheetLayoutView="90" workbookViewId="0">
      <selection activeCell="A8" sqref="A8:C8"/>
    </sheetView>
  </sheetViews>
  <sheetFormatPr defaultColWidth="0.88671875" defaultRowHeight="15.55" x14ac:dyDescent="0.3"/>
  <cols>
    <col min="1" max="1" width="56.109375" style="5" customWidth="1"/>
    <col min="2" max="2" width="15.33203125" style="5" customWidth="1"/>
    <col min="3" max="3" width="42.5546875" style="5" customWidth="1"/>
    <col min="4" max="16384" width="0.88671875" style="5"/>
  </cols>
  <sheetData>
    <row r="1" spans="1:3" ht="17.850000000000001" x14ac:dyDescent="0.35">
      <c r="C1" s="10" t="s">
        <v>187</v>
      </c>
    </row>
    <row r="2" spans="1:3" ht="101.95" customHeight="1" x14ac:dyDescent="0.3">
      <c r="C2" s="11" t="s">
        <v>257</v>
      </c>
    </row>
    <row r="4" spans="1:3" s="1" customFormat="1" ht="37.450000000000003" customHeight="1" x14ac:dyDescent="0.3">
      <c r="A4" s="85" t="s">
        <v>0</v>
      </c>
      <c r="B4" s="85"/>
      <c r="C4" s="85"/>
    </row>
    <row r="5" spans="1:3" s="2" customFormat="1" x14ac:dyDescent="0.3"/>
    <row r="6" spans="1:3" s="3" customFormat="1" x14ac:dyDescent="0.25">
      <c r="B6" s="6"/>
      <c r="C6" s="4" t="s">
        <v>1</v>
      </c>
    </row>
    <row r="7" spans="1:3" s="3" customFormat="1" x14ac:dyDescent="0.25">
      <c r="B7" s="6"/>
    </row>
    <row r="8" spans="1:3" ht="37.450000000000003" customHeight="1" x14ac:dyDescent="0.3">
      <c r="A8" s="86" t="s">
        <v>2</v>
      </c>
      <c r="B8" s="86"/>
      <c r="C8" s="86"/>
    </row>
    <row r="9" spans="1:3" s="1" customFormat="1" ht="17.3" x14ac:dyDescent="0.3">
      <c r="A9" s="87" t="s">
        <v>230</v>
      </c>
      <c r="B9" s="87"/>
      <c r="C9" s="88"/>
    </row>
    <row r="10" spans="1:3" s="3" customFormat="1" ht="17.850000000000001" x14ac:dyDescent="0.25">
      <c r="A10" s="89" t="s">
        <v>3</v>
      </c>
      <c r="B10" s="89"/>
      <c r="C10" s="89"/>
    </row>
    <row r="12" spans="1:3" ht="47.25" customHeight="1" x14ac:dyDescent="0.3">
      <c r="A12" s="74" t="s">
        <v>192</v>
      </c>
      <c r="B12" s="83" t="s">
        <v>164</v>
      </c>
      <c r="C12" s="84"/>
    </row>
    <row r="13" spans="1:3" ht="34" customHeight="1" x14ac:dyDescent="0.3">
      <c r="A13" s="74" t="s">
        <v>4</v>
      </c>
      <c r="B13" s="81" t="s">
        <v>221</v>
      </c>
      <c r="C13" s="82"/>
    </row>
    <row r="14" spans="1:3" x14ac:dyDescent="0.3">
      <c r="A14" s="74" t="s">
        <v>5</v>
      </c>
      <c r="B14" s="83" t="s">
        <v>213</v>
      </c>
      <c r="C14" s="84"/>
    </row>
    <row r="15" spans="1:3" ht="31.1" x14ac:dyDescent="0.3">
      <c r="A15" s="74" t="s">
        <v>15</v>
      </c>
      <c r="B15" s="77" t="s">
        <v>214</v>
      </c>
      <c r="C15" s="78"/>
    </row>
    <row r="16" spans="1:3" ht="31.1" x14ac:dyDescent="0.3">
      <c r="A16" s="74" t="s">
        <v>6</v>
      </c>
      <c r="B16" s="79" t="s">
        <v>178</v>
      </c>
      <c r="C16" s="80"/>
    </row>
    <row r="17" spans="1:3" ht="62.25" x14ac:dyDescent="0.3">
      <c r="A17" s="74" t="s">
        <v>7</v>
      </c>
      <c r="B17" s="83" t="s">
        <v>174</v>
      </c>
      <c r="C17" s="84"/>
    </row>
    <row r="18" spans="1:3" ht="62.25" x14ac:dyDescent="0.3">
      <c r="A18" s="75" t="s">
        <v>8</v>
      </c>
      <c r="B18" s="79" t="s">
        <v>165</v>
      </c>
      <c r="C18" s="80"/>
    </row>
    <row r="19" spans="1:3" ht="49.55" customHeight="1" x14ac:dyDescent="0.3">
      <c r="A19" s="74" t="s">
        <v>9</v>
      </c>
      <c r="B19" s="77" t="s">
        <v>179</v>
      </c>
      <c r="C19" s="78"/>
    </row>
    <row r="20" spans="1:3" ht="31.1" x14ac:dyDescent="0.3">
      <c r="A20" s="75" t="s">
        <v>10</v>
      </c>
      <c r="B20" s="79" t="s">
        <v>227</v>
      </c>
      <c r="C20" s="80"/>
    </row>
    <row r="21" spans="1:3" ht="47.85" customHeight="1" x14ac:dyDescent="0.3">
      <c r="A21" s="74" t="s">
        <v>11</v>
      </c>
      <c r="B21" s="77" t="s">
        <v>228</v>
      </c>
      <c r="C21" s="78"/>
    </row>
    <row r="22" spans="1:3" ht="33.450000000000003" customHeight="1" x14ac:dyDescent="0.3">
      <c r="A22" s="74" t="s">
        <v>12</v>
      </c>
      <c r="B22" s="79" t="s">
        <v>215</v>
      </c>
      <c r="C22" s="80"/>
    </row>
    <row r="23" spans="1:3" ht="49" customHeight="1" x14ac:dyDescent="0.3">
      <c r="A23" s="74" t="s">
        <v>13</v>
      </c>
      <c r="B23" s="77" t="s">
        <v>229</v>
      </c>
      <c r="C23" s="78"/>
    </row>
    <row r="24" spans="1:3" ht="41.2" customHeight="1" x14ac:dyDescent="0.3">
      <c r="A24" s="74" t="s">
        <v>14</v>
      </c>
      <c r="B24" s="79" t="s">
        <v>173</v>
      </c>
      <c r="C24" s="80"/>
    </row>
    <row r="25" spans="1:3" x14ac:dyDescent="0.3">
      <c r="C25" s="7"/>
    </row>
    <row r="26" spans="1:3" s="9" customFormat="1" x14ac:dyDescent="0.3">
      <c r="A26" s="8"/>
      <c r="B26" s="8"/>
      <c r="C26" s="5"/>
    </row>
    <row r="27" spans="1:3" s="9" customFormat="1" x14ac:dyDescent="0.3">
      <c r="A27" s="7"/>
      <c r="B27" s="7"/>
    </row>
  </sheetData>
  <mergeCells count="17">
    <mergeCell ref="A4:C4"/>
    <mergeCell ref="A8:C8"/>
    <mergeCell ref="A9:C9"/>
    <mergeCell ref="A10:C10"/>
    <mergeCell ref="B12:C12"/>
    <mergeCell ref="B13:C13"/>
    <mergeCell ref="B14:C14"/>
    <mergeCell ref="B15:C15"/>
    <mergeCell ref="B16:C16"/>
    <mergeCell ref="B17:C17"/>
    <mergeCell ref="B23:C23"/>
    <mergeCell ref="B24:C24"/>
    <mergeCell ref="B18:C18"/>
    <mergeCell ref="B19:C19"/>
    <mergeCell ref="B20:C20"/>
    <mergeCell ref="B21:C21"/>
    <mergeCell ref="B22:C22"/>
  </mergeCells>
  <phoneticPr fontId="1" type="noConversion"/>
  <pageMargins left="0.70866141732283472" right="0.39370078740157483" top="0.74803149606299213" bottom="0.74803149606299213" header="0.31496062992125984" footer="0.31496062992125984"/>
  <pageSetup paperSize="9" scale="81" firstPageNumber="2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66"/>
  <sheetViews>
    <sheetView view="pageBreakPreview" topLeftCell="A4" zoomScale="80" zoomScaleNormal="100" zoomScaleSheetLayoutView="80" workbookViewId="0"/>
  </sheetViews>
  <sheetFormatPr defaultColWidth="0.88671875" defaultRowHeight="15.55" x14ac:dyDescent="0.25"/>
  <cols>
    <col min="1" max="1" width="7.5546875" style="13" customWidth="1"/>
    <col min="2" max="2" width="23.6640625" style="13" customWidth="1"/>
    <col min="3" max="3" width="14.88671875" style="13" customWidth="1"/>
    <col min="4" max="4" width="12" style="13" customWidth="1"/>
    <col min="5" max="5" width="18.5546875" style="13" customWidth="1"/>
    <col min="6" max="6" width="13.5546875" style="13" customWidth="1"/>
    <col min="7" max="7" width="14.33203125" style="13" customWidth="1"/>
    <col min="8" max="8" width="16.88671875" style="13" customWidth="1"/>
    <col min="9" max="10" width="12.6640625" style="13" customWidth="1"/>
    <col min="11" max="11" width="12.88671875" style="13" customWidth="1"/>
    <col min="12" max="12" width="14.6640625" style="13" customWidth="1"/>
    <col min="13" max="13" width="17.6640625" style="13" customWidth="1"/>
    <col min="14" max="16" width="12.6640625" style="13" customWidth="1"/>
    <col min="17" max="17" width="12.44140625" style="13" customWidth="1"/>
    <col min="18" max="19" width="9.109375" style="13"/>
    <col min="20" max="20" width="9.5546875" style="13" bestFit="1" customWidth="1"/>
    <col min="21" max="21" width="13.6640625" style="13" customWidth="1"/>
    <col min="22" max="22" width="9.109375" style="13"/>
    <col min="23" max="24" width="9.109375" style="12"/>
    <col min="25" max="25" width="18.109375" style="13" customWidth="1"/>
    <col min="26" max="26" width="15.88671875" style="13" customWidth="1"/>
    <col min="27" max="27" width="16" style="13" customWidth="1"/>
    <col min="28" max="28" width="15.6640625" style="13" customWidth="1"/>
    <col min="29" max="29" width="15" style="13" customWidth="1"/>
    <col min="30" max="30" width="17.44140625" style="13" customWidth="1"/>
    <col min="31" max="31" width="41.109375" style="13" customWidth="1"/>
    <col min="32" max="32" width="17.6640625" style="13" customWidth="1"/>
    <col min="33" max="33" width="15.44140625" style="13" customWidth="1"/>
    <col min="34" max="34" width="16.6640625" style="13" customWidth="1"/>
    <col min="35" max="35" width="29.33203125" style="13" customWidth="1"/>
    <col min="36" max="36" width="17.88671875" style="13" customWidth="1"/>
    <col min="37" max="16384" width="0.88671875" style="13"/>
  </cols>
  <sheetData>
    <row r="1" spans="1:36" x14ac:dyDescent="0.25">
      <c r="T1" s="14" t="s">
        <v>16</v>
      </c>
    </row>
    <row r="2" spans="1:36" s="37" customFormat="1" ht="17.850000000000001" x14ac:dyDescent="0.25">
      <c r="A2" s="90" t="s">
        <v>17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</row>
    <row r="3" spans="1:36" s="37" customFormat="1" ht="17.850000000000001" x14ac:dyDescent="0.25">
      <c r="A3" s="91" t="s">
        <v>230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</row>
    <row r="4" spans="1:36" x14ac:dyDescent="0.25">
      <c r="A4" s="92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</row>
    <row r="5" spans="1:36" s="37" customFormat="1" ht="17.850000000000001" x14ac:dyDescent="0.25">
      <c r="A5" s="90" t="s">
        <v>231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W5" s="39"/>
      <c r="X5" s="39"/>
    </row>
    <row r="7" spans="1:36" x14ac:dyDescent="0.25">
      <c r="A7" s="116" t="s">
        <v>18</v>
      </c>
      <c r="B7" s="95" t="s">
        <v>19</v>
      </c>
      <c r="C7" s="94" t="s">
        <v>20</v>
      </c>
      <c r="D7" s="94" t="s">
        <v>21</v>
      </c>
      <c r="E7" s="94" t="s">
        <v>22</v>
      </c>
      <c r="F7" s="94" t="s">
        <v>75</v>
      </c>
      <c r="G7" s="94"/>
      <c r="H7" s="94"/>
      <c r="I7" s="94"/>
      <c r="J7" s="94"/>
      <c r="K7" s="94"/>
      <c r="L7" s="94"/>
      <c r="M7" s="94"/>
      <c r="N7" s="94"/>
      <c r="O7" s="94"/>
      <c r="P7" s="95" t="s">
        <v>42</v>
      </c>
      <c r="Q7" s="95" t="s">
        <v>45</v>
      </c>
      <c r="R7" s="95" t="s">
        <v>79</v>
      </c>
      <c r="S7" s="95"/>
      <c r="T7" s="95"/>
      <c r="U7" s="95"/>
      <c r="V7" s="95"/>
      <c r="W7" s="95"/>
      <c r="X7" s="95"/>
      <c r="Y7" s="95"/>
      <c r="Z7" s="95" t="s">
        <v>80</v>
      </c>
      <c r="AA7" s="95"/>
      <c r="AB7" s="95"/>
      <c r="AC7" s="95"/>
      <c r="AD7" s="95"/>
      <c r="AE7" s="95"/>
      <c r="AF7" s="95"/>
      <c r="AG7" s="95"/>
      <c r="AH7" s="95"/>
      <c r="AI7" s="95"/>
      <c r="AJ7" s="95"/>
    </row>
    <row r="8" spans="1:36" x14ac:dyDescent="0.25">
      <c r="A8" s="116"/>
      <c r="B8" s="95"/>
      <c r="C8" s="94"/>
      <c r="D8" s="94"/>
      <c r="E8" s="94"/>
      <c r="F8" s="94" t="s">
        <v>74</v>
      </c>
      <c r="G8" s="94"/>
      <c r="H8" s="94"/>
      <c r="I8" s="94"/>
      <c r="J8" s="94"/>
      <c r="K8" s="94"/>
      <c r="L8" s="94"/>
      <c r="M8" s="94"/>
      <c r="N8" s="94"/>
      <c r="O8" s="94"/>
      <c r="P8" s="95"/>
      <c r="Q8" s="95"/>
      <c r="R8" s="95" t="s">
        <v>77</v>
      </c>
      <c r="S8" s="95"/>
      <c r="T8" s="95"/>
      <c r="U8" s="95" t="s">
        <v>176</v>
      </c>
      <c r="V8" s="95" t="s">
        <v>78</v>
      </c>
      <c r="W8" s="95"/>
      <c r="X8" s="95"/>
      <c r="Y8" s="94" t="s">
        <v>222</v>
      </c>
      <c r="Z8" s="95" t="s">
        <v>56</v>
      </c>
      <c r="AA8" s="95" t="s">
        <v>82</v>
      </c>
      <c r="AB8" s="95" t="s">
        <v>83</v>
      </c>
      <c r="AC8" s="95" t="s">
        <v>61</v>
      </c>
      <c r="AD8" s="116" t="s">
        <v>81</v>
      </c>
      <c r="AE8" s="116"/>
      <c r="AF8" s="95" t="s">
        <v>188</v>
      </c>
      <c r="AG8" s="95" t="s">
        <v>223</v>
      </c>
      <c r="AH8" s="95" t="s">
        <v>224</v>
      </c>
      <c r="AI8" s="95" t="s">
        <v>65</v>
      </c>
      <c r="AJ8" s="95" t="s">
        <v>225</v>
      </c>
    </row>
    <row r="9" spans="1:36" x14ac:dyDescent="0.25">
      <c r="A9" s="116"/>
      <c r="B9" s="95"/>
      <c r="C9" s="94"/>
      <c r="D9" s="94"/>
      <c r="E9" s="94"/>
      <c r="F9" s="94" t="s">
        <v>72</v>
      </c>
      <c r="G9" s="94"/>
      <c r="H9" s="94"/>
      <c r="I9" s="94"/>
      <c r="J9" s="94"/>
      <c r="K9" s="94" t="s">
        <v>73</v>
      </c>
      <c r="L9" s="94"/>
      <c r="M9" s="94"/>
      <c r="N9" s="94"/>
      <c r="O9" s="94"/>
      <c r="P9" s="95"/>
      <c r="Q9" s="95"/>
      <c r="R9" s="95"/>
      <c r="S9" s="95"/>
      <c r="T9" s="95"/>
      <c r="U9" s="95"/>
      <c r="V9" s="95"/>
      <c r="W9" s="95"/>
      <c r="X9" s="95"/>
      <c r="Y9" s="94"/>
      <c r="Z9" s="95"/>
      <c r="AA9" s="95"/>
      <c r="AB9" s="95"/>
      <c r="AC9" s="95"/>
      <c r="AD9" s="116"/>
      <c r="AE9" s="116"/>
      <c r="AF9" s="95"/>
      <c r="AG9" s="95"/>
      <c r="AH9" s="95"/>
      <c r="AI9" s="95"/>
      <c r="AJ9" s="95"/>
    </row>
    <row r="10" spans="1:36" x14ac:dyDescent="0.25">
      <c r="A10" s="116"/>
      <c r="B10" s="95"/>
      <c r="C10" s="94"/>
      <c r="D10" s="94"/>
      <c r="E10" s="94"/>
      <c r="F10" s="94" t="s">
        <v>71</v>
      </c>
      <c r="G10" s="94"/>
      <c r="H10" s="94"/>
      <c r="I10" s="94"/>
      <c r="J10" s="94" t="s">
        <v>35</v>
      </c>
      <c r="K10" s="94" t="s">
        <v>71</v>
      </c>
      <c r="L10" s="94"/>
      <c r="M10" s="94"/>
      <c r="N10" s="94"/>
      <c r="O10" s="94" t="s">
        <v>35</v>
      </c>
      <c r="P10" s="95"/>
      <c r="Q10" s="95"/>
      <c r="R10" s="116" t="s">
        <v>46</v>
      </c>
      <c r="S10" s="116" t="s">
        <v>76</v>
      </c>
      <c r="T10" s="116"/>
      <c r="U10" s="95"/>
      <c r="V10" s="95"/>
      <c r="W10" s="95"/>
      <c r="X10" s="95"/>
      <c r="Y10" s="94"/>
      <c r="Z10" s="95"/>
      <c r="AA10" s="95"/>
      <c r="AB10" s="95"/>
      <c r="AC10" s="95"/>
      <c r="AD10" s="95" t="s">
        <v>183</v>
      </c>
      <c r="AE10" s="95" t="s">
        <v>161</v>
      </c>
      <c r="AF10" s="95"/>
      <c r="AG10" s="95"/>
      <c r="AH10" s="95"/>
      <c r="AI10" s="95"/>
      <c r="AJ10" s="95"/>
    </row>
    <row r="11" spans="1:36" s="19" customFormat="1" ht="219.05" customHeight="1" x14ac:dyDescent="0.25">
      <c r="A11" s="116"/>
      <c r="B11" s="95"/>
      <c r="C11" s="94"/>
      <c r="D11" s="94"/>
      <c r="E11" s="94"/>
      <c r="F11" s="16" t="s">
        <v>28</v>
      </c>
      <c r="G11" s="16" t="s">
        <v>31</v>
      </c>
      <c r="H11" s="16" t="s">
        <v>67</v>
      </c>
      <c r="I11" s="16" t="s">
        <v>33</v>
      </c>
      <c r="J11" s="94"/>
      <c r="K11" s="16" t="s">
        <v>28</v>
      </c>
      <c r="L11" s="16" t="s">
        <v>31</v>
      </c>
      <c r="M11" s="16" t="s">
        <v>226</v>
      </c>
      <c r="N11" s="16" t="s">
        <v>33</v>
      </c>
      <c r="O11" s="94"/>
      <c r="P11" s="95"/>
      <c r="Q11" s="95"/>
      <c r="R11" s="116"/>
      <c r="S11" s="17" t="s">
        <v>51</v>
      </c>
      <c r="T11" s="17" t="s">
        <v>52</v>
      </c>
      <c r="U11" s="95"/>
      <c r="V11" s="18">
        <v>2027</v>
      </c>
      <c r="W11" s="18">
        <v>2028</v>
      </c>
      <c r="X11" s="18">
        <v>2029</v>
      </c>
      <c r="Y11" s="94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</row>
    <row r="12" spans="1:36" s="22" customFormat="1" x14ac:dyDescent="0.25">
      <c r="A12" s="20" t="s">
        <v>23</v>
      </c>
      <c r="B12" s="20" t="s">
        <v>24</v>
      </c>
      <c r="C12" s="20" t="s">
        <v>25</v>
      </c>
      <c r="D12" s="20" t="s">
        <v>26</v>
      </c>
      <c r="E12" s="20" t="s">
        <v>27</v>
      </c>
      <c r="F12" s="20" t="s">
        <v>29</v>
      </c>
      <c r="G12" s="20" t="s">
        <v>30</v>
      </c>
      <c r="H12" s="20" t="s">
        <v>32</v>
      </c>
      <c r="I12" s="20" t="s">
        <v>34</v>
      </c>
      <c r="J12" s="20" t="s">
        <v>36</v>
      </c>
      <c r="K12" s="20" t="s">
        <v>37</v>
      </c>
      <c r="L12" s="20" t="s">
        <v>38</v>
      </c>
      <c r="M12" s="20" t="s">
        <v>39</v>
      </c>
      <c r="N12" s="20" t="s">
        <v>40</v>
      </c>
      <c r="O12" s="20" t="s">
        <v>41</v>
      </c>
      <c r="P12" s="20" t="s">
        <v>43</v>
      </c>
      <c r="Q12" s="20" t="s">
        <v>44</v>
      </c>
      <c r="R12" s="20" t="s">
        <v>48</v>
      </c>
      <c r="S12" s="20" t="s">
        <v>49</v>
      </c>
      <c r="T12" s="20" t="s">
        <v>50</v>
      </c>
      <c r="U12" s="20" t="s">
        <v>47</v>
      </c>
      <c r="V12" s="20" t="s">
        <v>53</v>
      </c>
      <c r="W12" s="21" t="s">
        <v>54</v>
      </c>
      <c r="X12" s="21" t="s">
        <v>186</v>
      </c>
      <c r="Y12" s="20" t="s">
        <v>55</v>
      </c>
      <c r="Z12" s="20" t="s">
        <v>57</v>
      </c>
      <c r="AA12" s="21" t="s">
        <v>58</v>
      </c>
      <c r="AB12" s="20" t="s">
        <v>59</v>
      </c>
      <c r="AC12" s="20" t="s">
        <v>60</v>
      </c>
      <c r="AD12" s="20" t="s">
        <v>62</v>
      </c>
      <c r="AE12" s="20" t="s">
        <v>63</v>
      </c>
      <c r="AF12" s="20" t="s">
        <v>68</v>
      </c>
      <c r="AG12" s="20" t="s">
        <v>69</v>
      </c>
      <c r="AH12" s="20" t="s">
        <v>70</v>
      </c>
      <c r="AI12" s="20" t="s">
        <v>66</v>
      </c>
      <c r="AJ12" s="20" t="s">
        <v>64</v>
      </c>
    </row>
    <row r="13" spans="1:36" hidden="1" x14ac:dyDescent="0.25">
      <c r="A13" s="99" t="s">
        <v>84</v>
      </c>
      <c r="B13" s="100"/>
      <c r="C13" s="100"/>
      <c r="D13" s="100"/>
      <c r="E13" s="100"/>
      <c r="F13" s="101"/>
      <c r="G13" s="17"/>
      <c r="H13" s="17"/>
      <c r="I13" s="23"/>
      <c r="J13" s="17"/>
      <c r="K13" s="17"/>
      <c r="L13" s="17"/>
      <c r="M13" s="17"/>
      <c r="N13" s="23"/>
      <c r="O13" s="17"/>
      <c r="P13" s="20"/>
      <c r="Q13" s="20"/>
      <c r="R13" s="17"/>
      <c r="S13" s="17"/>
      <c r="T13" s="17"/>
      <c r="U13" s="17"/>
      <c r="V13" s="17"/>
      <c r="W13" s="18"/>
      <c r="X13" s="18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idden="1" x14ac:dyDescent="0.25">
      <c r="A14" s="99" t="s">
        <v>85</v>
      </c>
      <c r="B14" s="100"/>
      <c r="C14" s="100"/>
      <c r="D14" s="100"/>
      <c r="E14" s="101"/>
      <c r="F14" s="17"/>
      <c r="G14" s="17"/>
      <c r="H14" s="17"/>
      <c r="I14" s="23"/>
      <c r="J14" s="17"/>
      <c r="K14" s="17"/>
      <c r="L14" s="17"/>
      <c r="M14" s="17"/>
      <c r="N14" s="23"/>
      <c r="O14" s="17"/>
      <c r="P14" s="20"/>
      <c r="Q14" s="20"/>
      <c r="R14" s="17"/>
      <c r="S14" s="17"/>
      <c r="T14" s="17"/>
      <c r="U14" s="17"/>
      <c r="V14" s="17"/>
      <c r="W14" s="18"/>
      <c r="X14" s="18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idden="1" x14ac:dyDescent="0.25">
      <c r="A15" s="20" t="s">
        <v>86</v>
      </c>
      <c r="B15" s="23"/>
      <c r="C15" s="20"/>
      <c r="D15" s="24"/>
      <c r="E15" s="23"/>
      <c r="F15" s="17"/>
      <c r="G15" s="17"/>
      <c r="H15" s="17"/>
      <c r="I15" s="23"/>
      <c r="J15" s="17"/>
      <c r="K15" s="17"/>
      <c r="L15" s="17"/>
      <c r="M15" s="17"/>
      <c r="N15" s="23"/>
      <c r="O15" s="17"/>
      <c r="P15" s="20"/>
      <c r="Q15" s="20"/>
      <c r="R15" s="17"/>
      <c r="S15" s="17"/>
      <c r="T15" s="17"/>
      <c r="U15" s="17"/>
      <c r="V15" s="17"/>
      <c r="W15" s="18"/>
      <c r="X15" s="18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idden="1" x14ac:dyDescent="0.25">
      <c r="A16" s="20" t="s">
        <v>87</v>
      </c>
      <c r="B16" s="23"/>
      <c r="C16" s="20"/>
      <c r="D16" s="24"/>
      <c r="E16" s="23"/>
      <c r="F16" s="17"/>
      <c r="G16" s="17"/>
      <c r="H16" s="17"/>
      <c r="I16" s="23"/>
      <c r="J16" s="17"/>
      <c r="K16" s="17"/>
      <c r="L16" s="17"/>
      <c r="M16" s="17"/>
      <c r="N16" s="23"/>
      <c r="O16" s="17"/>
      <c r="P16" s="20"/>
      <c r="Q16" s="20"/>
      <c r="R16" s="17"/>
      <c r="S16" s="17"/>
      <c r="T16" s="17"/>
      <c r="U16" s="17"/>
      <c r="V16" s="17"/>
      <c r="W16" s="18"/>
      <c r="X16" s="18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idden="1" x14ac:dyDescent="0.25">
      <c r="A17" s="96" t="s">
        <v>88</v>
      </c>
      <c r="B17" s="97"/>
      <c r="C17" s="97"/>
      <c r="D17" s="97"/>
      <c r="E17" s="97"/>
      <c r="F17" s="97"/>
      <c r="G17" s="97"/>
      <c r="H17" s="97"/>
      <c r="I17" s="97"/>
      <c r="J17" s="98"/>
      <c r="K17" s="17"/>
      <c r="L17" s="17"/>
      <c r="M17" s="17"/>
      <c r="N17" s="23"/>
      <c r="O17" s="17"/>
      <c r="P17" s="20"/>
      <c r="Q17" s="20"/>
      <c r="R17" s="17"/>
      <c r="S17" s="17"/>
      <c r="T17" s="17"/>
      <c r="U17" s="17"/>
      <c r="V17" s="17"/>
      <c r="W17" s="18"/>
      <c r="X17" s="18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hidden="1" x14ac:dyDescent="0.25">
      <c r="A18" s="20" t="s">
        <v>89</v>
      </c>
      <c r="B18" s="23"/>
      <c r="C18" s="20"/>
      <c r="D18" s="24"/>
      <c r="E18" s="23"/>
      <c r="F18" s="17"/>
      <c r="G18" s="17"/>
      <c r="H18" s="17"/>
      <c r="I18" s="23"/>
      <c r="J18" s="17"/>
      <c r="K18" s="17"/>
      <c r="L18" s="17"/>
      <c r="M18" s="17"/>
      <c r="N18" s="23"/>
      <c r="O18" s="17"/>
      <c r="P18" s="20"/>
      <c r="Q18" s="20"/>
      <c r="R18" s="17"/>
      <c r="S18" s="17"/>
      <c r="T18" s="17"/>
      <c r="U18" s="17"/>
      <c r="V18" s="17"/>
      <c r="W18" s="18"/>
      <c r="X18" s="18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hidden="1" x14ac:dyDescent="0.25">
      <c r="A19" s="20" t="s">
        <v>90</v>
      </c>
      <c r="B19" s="23"/>
      <c r="C19" s="20"/>
      <c r="D19" s="24"/>
      <c r="E19" s="23"/>
      <c r="F19" s="17"/>
      <c r="G19" s="17"/>
      <c r="H19" s="17"/>
      <c r="I19" s="23"/>
      <c r="J19" s="17"/>
      <c r="K19" s="17"/>
      <c r="L19" s="17"/>
      <c r="M19" s="17"/>
      <c r="N19" s="23"/>
      <c r="O19" s="17"/>
      <c r="P19" s="20"/>
      <c r="Q19" s="20"/>
      <c r="R19" s="17"/>
      <c r="S19" s="17"/>
      <c r="T19" s="17"/>
      <c r="U19" s="17"/>
      <c r="V19" s="17"/>
      <c r="W19" s="18"/>
      <c r="X19" s="18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idden="1" x14ac:dyDescent="0.25">
      <c r="A20" s="102" t="s">
        <v>91</v>
      </c>
      <c r="B20" s="103"/>
      <c r="C20" s="103"/>
      <c r="D20" s="103"/>
      <c r="E20" s="103"/>
      <c r="F20" s="104"/>
      <c r="G20" s="17"/>
      <c r="H20" s="17"/>
      <c r="I20" s="23"/>
      <c r="J20" s="17"/>
      <c r="K20" s="17"/>
      <c r="L20" s="17"/>
      <c r="M20" s="17"/>
      <c r="N20" s="23"/>
      <c r="O20" s="17"/>
      <c r="P20" s="20"/>
      <c r="Q20" s="20"/>
      <c r="R20" s="17"/>
      <c r="S20" s="17"/>
      <c r="T20" s="17"/>
      <c r="U20" s="17"/>
      <c r="V20" s="17"/>
      <c r="W20" s="18"/>
      <c r="X20" s="18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</row>
    <row r="21" spans="1:36" hidden="1" x14ac:dyDescent="0.25">
      <c r="A21" s="20" t="s">
        <v>92</v>
      </c>
      <c r="B21" s="23"/>
      <c r="C21" s="20"/>
      <c r="D21" s="24"/>
      <c r="E21" s="23"/>
      <c r="F21" s="17"/>
      <c r="G21" s="17"/>
      <c r="H21" s="17"/>
      <c r="I21" s="23"/>
      <c r="J21" s="17"/>
      <c r="K21" s="17"/>
      <c r="L21" s="17"/>
      <c r="M21" s="17"/>
      <c r="N21" s="23"/>
      <c r="O21" s="17"/>
      <c r="P21" s="20"/>
      <c r="Q21" s="20"/>
      <c r="R21" s="17"/>
      <c r="S21" s="17"/>
      <c r="T21" s="17"/>
      <c r="U21" s="17"/>
      <c r="V21" s="17"/>
      <c r="W21" s="18"/>
      <c r="X21" s="18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</row>
    <row r="22" spans="1:36" hidden="1" x14ac:dyDescent="0.25">
      <c r="A22" s="20" t="s">
        <v>93</v>
      </c>
      <c r="B22" s="23"/>
      <c r="C22" s="20"/>
      <c r="D22" s="24"/>
      <c r="E22" s="23"/>
      <c r="F22" s="17"/>
      <c r="G22" s="17"/>
      <c r="H22" s="17"/>
      <c r="I22" s="23"/>
      <c r="J22" s="17"/>
      <c r="K22" s="17"/>
      <c r="L22" s="17"/>
      <c r="M22" s="17"/>
      <c r="N22" s="23"/>
      <c r="O22" s="17"/>
      <c r="P22" s="20"/>
      <c r="Q22" s="20"/>
      <c r="R22" s="17"/>
      <c r="S22" s="17"/>
      <c r="T22" s="17"/>
      <c r="U22" s="17"/>
      <c r="V22" s="17"/>
      <c r="W22" s="18"/>
      <c r="X22" s="18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</row>
    <row r="23" spans="1:36" hidden="1" x14ac:dyDescent="0.25">
      <c r="A23" s="96" t="s">
        <v>94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8"/>
      <c r="M23" s="17"/>
      <c r="N23" s="23"/>
      <c r="O23" s="17"/>
      <c r="P23" s="20"/>
      <c r="Q23" s="20"/>
      <c r="R23" s="17"/>
      <c r="S23" s="17"/>
      <c r="T23" s="17"/>
      <c r="U23" s="17"/>
      <c r="V23" s="17"/>
      <c r="W23" s="18"/>
      <c r="X23" s="18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</row>
    <row r="24" spans="1:36" hidden="1" x14ac:dyDescent="0.25">
      <c r="A24" s="20" t="s">
        <v>95</v>
      </c>
      <c r="B24" s="23"/>
      <c r="C24" s="20"/>
      <c r="D24" s="24"/>
      <c r="E24" s="23"/>
      <c r="F24" s="17"/>
      <c r="G24" s="17"/>
      <c r="H24" s="17"/>
      <c r="I24" s="23"/>
      <c r="J24" s="17"/>
      <c r="K24" s="17"/>
      <c r="L24" s="17"/>
      <c r="M24" s="17"/>
      <c r="N24" s="23"/>
      <c r="O24" s="17"/>
      <c r="P24" s="20"/>
      <c r="Q24" s="20"/>
      <c r="R24" s="17"/>
      <c r="S24" s="17"/>
      <c r="T24" s="17"/>
      <c r="U24" s="17"/>
      <c r="V24" s="17"/>
      <c r="W24" s="18"/>
      <c r="X24" s="18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</row>
    <row r="25" spans="1:36" hidden="1" x14ac:dyDescent="0.25">
      <c r="A25" s="20" t="s">
        <v>96</v>
      </c>
      <c r="B25" s="23"/>
      <c r="C25" s="20"/>
      <c r="D25" s="24"/>
      <c r="E25" s="23"/>
      <c r="F25" s="17"/>
      <c r="G25" s="17"/>
      <c r="H25" s="17"/>
      <c r="I25" s="23"/>
      <c r="J25" s="17"/>
      <c r="K25" s="17"/>
      <c r="L25" s="17"/>
      <c r="M25" s="17"/>
      <c r="N25" s="23"/>
      <c r="O25" s="17"/>
      <c r="P25" s="20"/>
      <c r="Q25" s="20"/>
      <c r="R25" s="17"/>
      <c r="S25" s="17"/>
      <c r="T25" s="17"/>
      <c r="U25" s="17"/>
      <c r="V25" s="17"/>
      <c r="W25" s="18"/>
      <c r="X25" s="18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</row>
    <row r="26" spans="1:36" hidden="1" x14ac:dyDescent="0.25">
      <c r="A26" s="93" t="s">
        <v>98</v>
      </c>
      <c r="B26" s="93"/>
      <c r="C26" s="20"/>
      <c r="D26" s="24"/>
      <c r="E26" s="23"/>
      <c r="F26" s="17"/>
      <c r="G26" s="17"/>
      <c r="H26" s="17"/>
      <c r="I26" s="23"/>
      <c r="J26" s="17"/>
      <c r="K26" s="17"/>
      <c r="L26" s="17"/>
      <c r="M26" s="17"/>
      <c r="N26" s="23"/>
      <c r="O26" s="17"/>
      <c r="P26" s="20"/>
      <c r="Q26" s="20"/>
      <c r="R26" s="17"/>
      <c r="S26" s="17"/>
      <c r="T26" s="17"/>
      <c r="U26" s="17"/>
      <c r="V26" s="17"/>
      <c r="W26" s="18"/>
      <c r="X26" s="18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</row>
    <row r="27" spans="1:36" hidden="1" x14ac:dyDescent="0.25">
      <c r="A27" s="96" t="s">
        <v>99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8"/>
      <c r="N27" s="23"/>
      <c r="O27" s="17"/>
      <c r="P27" s="20"/>
      <c r="Q27" s="20"/>
      <c r="R27" s="17"/>
      <c r="S27" s="17"/>
      <c r="T27" s="17"/>
      <c r="U27" s="17"/>
      <c r="V27" s="17"/>
      <c r="W27" s="18"/>
      <c r="X27" s="18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</row>
    <row r="28" spans="1:36" hidden="1" x14ac:dyDescent="0.25">
      <c r="A28" s="20" t="s">
        <v>100</v>
      </c>
      <c r="B28" s="23"/>
      <c r="C28" s="20"/>
      <c r="D28" s="24"/>
      <c r="E28" s="23"/>
      <c r="F28" s="17"/>
      <c r="G28" s="17"/>
      <c r="H28" s="17"/>
      <c r="I28" s="23"/>
      <c r="J28" s="17"/>
      <c r="K28" s="17"/>
      <c r="L28" s="17"/>
      <c r="M28" s="17"/>
      <c r="N28" s="23"/>
      <c r="O28" s="17"/>
      <c r="P28" s="20"/>
      <c r="Q28" s="20"/>
      <c r="R28" s="17"/>
      <c r="S28" s="17"/>
      <c r="T28" s="17"/>
      <c r="U28" s="17"/>
      <c r="V28" s="17"/>
      <c r="W28" s="18"/>
      <c r="X28" s="18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</row>
    <row r="29" spans="1:36" hidden="1" x14ac:dyDescent="0.25">
      <c r="A29" s="20" t="s">
        <v>101</v>
      </c>
      <c r="B29" s="23"/>
      <c r="C29" s="20"/>
      <c r="D29" s="24"/>
      <c r="E29" s="23"/>
      <c r="F29" s="17"/>
      <c r="G29" s="17"/>
      <c r="H29" s="17"/>
      <c r="I29" s="23"/>
      <c r="J29" s="17"/>
      <c r="K29" s="17"/>
      <c r="L29" s="17"/>
      <c r="M29" s="17"/>
      <c r="N29" s="23"/>
      <c r="O29" s="17"/>
      <c r="P29" s="20"/>
      <c r="Q29" s="20"/>
      <c r="R29" s="17"/>
      <c r="S29" s="17"/>
      <c r="T29" s="17"/>
      <c r="U29" s="17"/>
      <c r="V29" s="17"/>
      <c r="W29" s="18"/>
      <c r="X29" s="18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</row>
    <row r="30" spans="1:36" hidden="1" x14ac:dyDescent="0.25">
      <c r="A30" s="93" t="s">
        <v>97</v>
      </c>
      <c r="B30" s="93"/>
      <c r="C30" s="20"/>
      <c r="D30" s="24"/>
      <c r="E30" s="23"/>
      <c r="F30" s="17"/>
      <c r="G30" s="17"/>
      <c r="H30" s="17"/>
      <c r="I30" s="23"/>
      <c r="J30" s="17"/>
      <c r="K30" s="17"/>
      <c r="L30" s="17"/>
      <c r="M30" s="17"/>
      <c r="N30" s="23"/>
      <c r="O30" s="17"/>
      <c r="P30" s="20"/>
      <c r="Q30" s="20"/>
      <c r="R30" s="17"/>
      <c r="S30" s="17"/>
      <c r="T30" s="17"/>
      <c r="U30" s="17"/>
      <c r="V30" s="17"/>
      <c r="W30" s="18"/>
      <c r="X30" s="18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</row>
    <row r="31" spans="1:36" x14ac:dyDescent="0.25">
      <c r="A31" s="109" t="s">
        <v>162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1"/>
    </row>
    <row r="32" spans="1:36" x14ac:dyDescent="0.25">
      <c r="A32" s="96" t="s">
        <v>102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8"/>
    </row>
    <row r="33" spans="1:36" s="12" customFormat="1" ht="194.25" customHeight="1" x14ac:dyDescent="0.25">
      <c r="A33" s="21" t="s">
        <v>232</v>
      </c>
      <c r="B33" s="25" t="s">
        <v>180</v>
      </c>
      <c r="C33" s="65" t="s">
        <v>196</v>
      </c>
      <c r="D33" s="27" t="s">
        <v>169</v>
      </c>
      <c r="E33" s="25" t="s">
        <v>233</v>
      </c>
      <c r="F33" s="18">
        <v>500</v>
      </c>
      <c r="G33" s="18">
        <v>1730</v>
      </c>
      <c r="H33" s="28">
        <v>420</v>
      </c>
      <c r="I33" s="25" t="s">
        <v>168</v>
      </c>
      <c r="J33" s="65" t="s">
        <v>196</v>
      </c>
      <c r="K33" s="18">
        <v>500</v>
      </c>
      <c r="L33" s="18">
        <v>1730</v>
      </c>
      <c r="M33" s="28">
        <v>420</v>
      </c>
      <c r="N33" s="25" t="s">
        <v>168</v>
      </c>
      <c r="O33" s="65" t="s">
        <v>196</v>
      </c>
      <c r="P33" s="21" t="s">
        <v>172</v>
      </c>
      <c r="Q33" s="21" t="s">
        <v>172</v>
      </c>
      <c r="R33" s="29">
        <v>19245.378290000001</v>
      </c>
      <c r="S33" s="65" t="s">
        <v>196</v>
      </c>
      <c r="T33" s="29">
        <v>19245.378290000001</v>
      </c>
      <c r="U33" s="65" t="s">
        <v>196</v>
      </c>
      <c r="V33" s="29">
        <v>19245.378290000001</v>
      </c>
      <c r="W33" s="29">
        <v>0</v>
      </c>
      <c r="X33" s="29">
        <v>0</v>
      </c>
      <c r="Y33" s="65" t="s">
        <v>196</v>
      </c>
      <c r="Z33" s="29">
        <v>19245.378290000001</v>
      </c>
      <c r="AA33" s="29">
        <f>V33-Z33</f>
        <v>0</v>
      </c>
      <c r="AB33" s="65" t="s">
        <v>196</v>
      </c>
      <c r="AC33" s="65" t="s">
        <v>196</v>
      </c>
      <c r="AD33" s="65" t="s">
        <v>196</v>
      </c>
      <c r="AE33" s="65" t="s">
        <v>196</v>
      </c>
      <c r="AF33" s="65" t="s">
        <v>196</v>
      </c>
      <c r="AG33" s="65" t="s">
        <v>196</v>
      </c>
      <c r="AH33" s="65" t="s">
        <v>196</v>
      </c>
      <c r="AI33" s="65" t="s">
        <v>196</v>
      </c>
      <c r="AJ33" s="65" t="s">
        <v>196</v>
      </c>
    </row>
    <row r="34" spans="1:36" s="12" customFormat="1" hidden="1" x14ac:dyDescent="0.25">
      <c r="A34" s="21"/>
      <c r="B34" s="25"/>
      <c r="C34" s="26"/>
      <c r="D34" s="27"/>
      <c r="E34" s="25"/>
      <c r="F34" s="18"/>
      <c r="G34" s="18"/>
      <c r="H34" s="28"/>
      <c r="I34" s="25"/>
      <c r="J34" s="18"/>
      <c r="K34" s="18"/>
      <c r="L34" s="18"/>
      <c r="M34" s="28"/>
      <c r="N34" s="25"/>
      <c r="O34" s="18"/>
      <c r="P34" s="21"/>
      <c r="Q34" s="21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18"/>
      <c r="AC34" s="18"/>
      <c r="AD34" s="18"/>
      <c r="AE34" s="18"/>
      <c r="AF34" s="18"/>
      <c r="AG34" s="18"/>
      <c r="AH34" s="18"/>
      <c r="AI34" s="18"/>
      <c r="AJ34" s="18"/>
    </row>
    <row r="35" spans="1:36" s="12" customFormat="1" hidden="1" x14ac:dyDescent="0.25">
      <c r="A35" s="21"/>
      <c r="B35" s="25"/>
      <c r="C35" s="26"/>
      <c r="D35" s="27"/>
      <c r="E35" s="25"/>
      <c r="F35" s="18"/>
      <c r="G35" s="18"/>
      <c r="H35" s="28"/>
      <c r="I35" s="25"/>
      <c r="J35" s="18"/>
      <c r="K35" s="18"/>
      <c r="L35" s="18"/>
      <c r="M35" s="28"/>
      <c r="N35" s="25"/>
      <c r="O35" s="18"/>
      <c r="P35" s="21"/>
      <c r="Q35" s="21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18"/>
      <c r="AC35" s="18"/>
      <c r="AD35" s="18"/>
      <c r="AE35" s="18"/>
      <c r="AF35" s="18"/>
      <c r="AG35" s="18"/>
      <c r="AH35" s="18"/>
      <c r="AI35" s="18"/>
      <c r="AJ35" s="18"/>
    </row>
    <row r="36" spans="1:36" s="12" customFormat="1" hidden="1" x14ac:dyDescent="0.25">
      <c r="A36" s="30"/>
      <c r="B36" s="31"/>
      <c r="C36" s="26"/>
      <c r="D36" s="32"/>
      <c r="E36" s="31"/>
      <c r="F36" s="33"/>
      <c r="G36" s="33"/>
      <c r="H36" s="33"/>
      <c r="I36" s="31"/>
      <c r="J36" s="28"/>
      <c r="K36" s="18"/>
      <c r="L36" s="18"/>
      <c r="M36" s="28"/>
      <c r="N36" s="25"/>
      <c r="O36" s="18"/>
      <c r="P36" s="21"/>
      <c r="Q36" s="21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18"/>
      <c r="AC36" s="18"/>
      <c r="AD36" s="18"/>
      <c r="AE36" s="18"/>
      <c r="AF36" s="18"/>
      <c r="AG36" s="18"/>
      <c r="AH36" s="18"/>
      <c r="AI36" s="18"/>
      <c r="AJ36" s="18"/>
    </row>
    <row r="37" spans="1:36" s="12" customFormat="1" hidden="1" x14ac:dyDescent="0.25">
      <c r="A37" s="109" t="s">
        <v>103</v>
      </c>
      <c r="B37" s="110"/>
      <c r="C37" s="110"/>
      <c r="D37" s="110"/>
      <c r="E37" s="110"/>
      <c r="F37" s="110"/>
      <c r="G37" s="110"/>
      <c r="H37" s="110"/>
      <c r="I37" s="110"/>
      <c r="J37" s="111"/>
      <c r="K37" s="18"/>
      <c r="L37" s="18"/>
      <c r="M37" s="18"/>
      <c r="N37" s="25"/>
      <c r="O37" s="18"/>
      <c r="P37" s="21"/>
      <c r="Q37" s="21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</row>
    <row r="38" spans="1:36" s="12" customFormat="1" hidden="1" x14ac:dyDescent="0.25">
      <c r="A38" s="21" t="s">
        <v>104</v>
      </c>
      <c r="B38" s="25"/>
      <c r="C38" s="21"/>
      <c r="D38" s="27"/>
      <c r="E38" s="25"/>
      <c r="F38" s="18"/>
      <c r="G38" s="18"/>
      <c r="H38" s="18"/>
      <c r="I38" s="25"/>
      <c r="J38" s="18"/>
      <c r="K38" s="18"/>
      <c r="L38" s="18"/>
      <c r="M38" s="18"/>
      <c r="N38" s="25"/>
      <c r="O38" s="18"/>
      <c r="P38" s="21"/>
      <c r="Q38" s="21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</row>
    <row r="39" spans="1:36" s="12" customFormat="1" hidden="1" x14ac:dyDescent="0.25">
      <c r="A39" s="21" t="s">
        <v>105</v>
      </c>
      <c r="B39" s="25"/>
      <c r="C39" s="21"/>
      <c r="D39" s="27"/>
      <c r="E39" s="25"/>
      <c r="F39" s="18"/>
      <c r="G39" s="18"/>
      <c r="H39" s="18"/>
      <c r="I39" s="25"/>
      <c r="J39" s="18"/>
      <c r="K39" s="18"/>
      <c r="L39" s="18"/>
      <c r="M39" s="18"/>
      <c r="N39" s="25"/>
      <c r="O39" s="18"/>
      <c r="P39" s="21"/>
      <c r="Q39" s="21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</row>
    <row r="40" spans="1:36" s="12" customFormat="1" x14ac:dyDescent="0.25">
      <c r="A40" s="115" t="s">
        <v>106</v>
      </c>
      <c r="B40" s="115"/>
      <c r="C40" s="65" t="s">
        <v>196</v>
      </c>
      <c r="D40" s="65" t="s">
        <v>196</v>
      </c>
      <c r="E40" s="65" t="s">
        <v>196</v>
      </c>
      <c r="F40" s="65" t="s">
        <v>196</v>
      </c>
      <c r="G40" s="65" t="s">
        <v>196</v>
      </c>
      <c r="H40" s="65" t="s">
        <v>196</v>
      </c>
      <c r="I40" s="65" t="s">
        <v>196</v>
      </c>
      <c r="J40" s="65" t="s">
        <v>196</v>
      </c>
      <c r="K40" s="65" t="s">
        <v>196</v>
      </c>
      <c r="L40" s="65" t="s">
        <v>196</v>
      </c>
      <c r="M40" s="65" t="s">
        <v>196</v>
      </c>
      <c r="N40" s="65" t="s">
        <v>196</v>
      </c>
      <c r="O40" s="65" t="s">
        <v>196</v>
      </c>
      <c r="P40" s="65" t="s">
        <v>196</v>
      </c>
      <c r="Q40" s="65" t="s">
        <v>196</v>
      </c>
      <c r="R40" s="29">
        <f>R33</f>
        <v>19245.378290000001</v>
      </c>
      <c r="S40" s="65" t="s">
        <v>196</v>
      </c>
      <c r="T40" s="29">
        <f t="shared" ref="T40:Z40" si="0">T33</f>
        <v>19245.378290000001</v>
      </c>
      <c r="U40" s="65" t="s">
        <v>196</v>
      </c>
      <c r="V40" s="29">
        <f t="shared" si="0"/>
        <v>19245.378290000001</v>
      </c>
      <c r="W40" s="29">
        <f t="shared" si="0"/>
        <v>0</v>
      </c>
      <c r="X40" s="29">
        <f t="shared" si="0"/>
        <v>0</v>
      </c>
      <c r="Y40" s="65" t="s">
        <v>196</v>
      </c>
      <c r="Z40" s="29">
        <f t="shared" si="0"/>
        <v>19245.378290000001</v>
      </c>
      <c r="AA40" s="29">
        <v>0</v>
      </c>
      <c r="AB40" s="65" t="s">
        <v>196</v>
      </c>
      <c r="AC40" s="65" t="s">
        <v>196</v>
      </c>
      <c r="AD40" s="65" t="s">
        <v>196</v>
      </c>
      <c r="AE40" s="65" t="s">
        <v>196</v>
      </c>
      <c r="AF40" s="65" t="s">
        <v>196</v>
      </c>
      <c r="AG40" s="65" t="s">
        <v>196</v>
      </c>
      <c r="AH40" s="65" t="s">
        <v>196</v>
      </c>
      <c r="AI40" s="65" t="s">
        <v>196</v>
      </c>
      <c r="AJ40" s="65" t="s">
        <v>196</v>
      </c>
    </row>
    <row r="41" spans="1:36" s="12" customFormat="1" hidden="1" x14ac:dyDescent="0.25">
      <c r="A41" s="112" t="s">
        <v>107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4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</row>
    <row r="42" spans="1:36" s="12" customFormat="1" hidden="1" x14ac:dyDescent="0.25">
      <c r="A42" s="21" t="s">
        <v>163</v>
      </c>
      <c r="B42" s="25"/>
      <c r="C42" s="21"/>
      <c r="D42" s="27"/>
      <c r="E42" s="25"/>
      <c r="F42" s="18"/>
      <c r="G42" s="18"/>
      <c r="H42" s="18"/>
      <c r="I42" s="25"/>
      <c r="J42" s="18"/>
      <c r="K42" s="18"/>
      <c r="L42" s="18"/>
      <c r="M42" s="18"/>
      <c r="N42" s="25"/>
      <c r="O42" s="18"/>
      <c r="P42" s="21"/>
      <c r="Q42" s="21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</row>
    <row r="43" spans="1:36" s="12" customFormat="1" hidden="1" x14ac:dyDescent="0.25">
      <c r="A43" s="21" t="s">
        <v>108</v>
      </c>
      <c r="B43" s="25"/>
      <c r="C43" s="21"/>
      <c r="D43" s="27"/>
      <c r="E43" s="25"/>
      <c r="F43" s="18"/>
      <c r="G43" s="18"/>
      <c r="H43" s="18"/>
      <c r="I43" s="25"/>
      <c r="J43" s="18"/>
      <c r="K43" s="18"/>
      <c r="L43" s="18"/>
      <c r="M43" s="18"/>
      <c r="N43" s="25"/>
      <c r="O43" s="18"/>
      <c r="P43" s="21"/>
      <c r="Q43" s="21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</row>
    <row r="44" spans="1:36" s="12" customFormat="1" hidden="1" x14ac:dyDescent="0.25">
      <c r="A44" s="115" t="s">
        <v>109</v>
      </c>
      <c r="B44" s="115"/>
      <c r="C44" s="21"/>
      <c r="D44" s="27"/>
      <c r="E44" s="25"/>
      <c r="F44" s="18"/>
      <c r="G44" s="18"/>
      <c r="H44" s="18"/>
      <c r="I44" s="25"/>
      <c r="J44" s="18"/>
      <c r="K44" s="18"/>
      <c r="L44" s="18"/>
      <c r="M44" s="18"/>
      <c r="N44" s="25"/>
      <c r="O44" s="18"/>
      <c r="P44" s="21"/>
      <c r="Q44" s="21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</row>
    <row r="45" spans="1:36" s="12" customFormat="1" hidden="1" x14ac:dyDescent="0.25">
      <c r="A45" s="109" t="s">
        <v>110</v>
      </c>
      <c r="B45" s="110"/>
      <c r="C45" s="110"/>
      <c r="D45" s="110"/>
      <c r="E45" s="110"/>
      <c r="F45" s="110"/>
      <c r="G45" s="111"/>
      <c r="H45" s="18"/>
      <c r="I45" s="25"/>
      <c r="J45" s="18"/>
      <c r="K45" s="18"/>
      <c r="L45" s="18"/>
      <c r="M45" s="18"/>
      <c r="N45" s="25"/>
      <c r="O45" s="18"/>
      <c r="P45" s="21"/>
      <c r="Q45" s="21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</row>
    <row r="46" spans="1:36" s="12" customFormat="1" hidden="1" x14ac:dyDescent="0.25">
      <c r="A46" s="109" t="s">
        <v>111</v>
      </c>
      <c r="B46" s="110"/>
      <c r="C46" s="110"/>
      <c r="D46" s="110"/>
      <c r="E46" s="111"/>
      <c r="F46" s="18"/>
      <c r="G46" s="18"/>
      <c r="H46" s="18"/>
      <c r="I46" s="25"/>
      <c r="J46" s="18"/>
      <c r="K46" s="18"/>
      <c r="L46" s="18"/>
      <c r="M46" s="18"/>
      <c r="N46" s="25"/>
      <c r="O46" s="18"/>
      <c r="P46" s="21"/>
      <c r="Q46" s="21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</row>
    <row r="47" spans="1:36" s="12" customFormat="1" hidden="1" x14ac:dyDescent="0.25">
      <c r="A47" s="21" t="s">
        <v>112</v>
      </c>
      <c r="B47" s="25"/>
      <c r="C47" s="21"/>
      <c r="D47" s="27"/>
      <c r="E47" s="25"/>
      <c r="F47" s="18"/>
      <c r="G47" s="18"/>
      <c r="H47" s="18"/>
      <c r="I47" s="25"/>
      <c r="J47" s="18"/>
      <c r="K47" s="18"/>
      <c r="L47" s="18"/>
      <c r="M47" s="18"/>
      <c r="N47" s="25"/>
      <c r="O47" s="18"/>
      <c r="P47" s="21"/>
      <c r="Q47" s="21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</row>
    <row r="48" spans="1:36" s="12" customFormat="1" hidden="1" x14ac:dyDescent="0.25">
      <c r="A48" s="21" t="s">
        <v>113</v>
      </c>
      <c r="B48" s="25"/>
      <c r="C48" s="21"/>
      <c r="D48" s="27"/>
      <c r="E48" s="25"/>
      <c r="F48" s="18"/>
      <c r="G48" s="18"/>
      <c r="H48" s="18"/>
      <c r="I48" s="25"/>
      <c r="J48" s="18"/>
      <c r="K48" s="18"/>
      <c r="L48" s="18"/>
      <c r="M48" s="18"/>
      <c r="N48" s="25"/>
      <c r="O48" s="18"/>
      <c r="P48" s="21"/>
      <c r="Q48" s="21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</row>
    <row r="49" spans="1:36" s="12" customFormat="1" hidden="1" x14ac:dyDescent="0.25">
      <c r="A49" s="106" t="s">
        <v>114</v>
      </c>
      <c r="B49" s="107"/>
      <c r="C49" s="107"/>
      <c r="D49" s="107"/>
      <c r="E49" s="107"/>
      <c r="F49" s="107"/>
      <c r="G49" s="107"/>
      <c r="H49" s="107"/>
      <c r="I49" s="107"/>
      <c r="J49" s="108"/>
      <c r="K49" s="18"/>
      <c r="L49" s="18"/>
      <c r="M49" s="18"/>
      <c r="N49" s="25"/>
      <c r="O49" s="18"/>
      <c r="P49" s="21"/>
      <c r="Q49" s="21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</row>
    <row r="50" spans="1:36" hidden="1" x14ac:dyDescent="0.25">
      <c r="A50" s="20" t="s">
        <v>115</v>
      </c>
      <c r="B50" s="23"/>
      <c r="C50" s="20"/>
      <c r="D50" s="24"/>
      <c r="E50" s="23"/>
      <c r="F50" s="17"/>
      <c r="G50" s="17"/>
      <c r="H50" s="17"/>
      <c r="I50" s="23"/>
      <c r="J50" s="17"/>
      <c r="K50" s="17"/>
      <c r="L50" s="17"/>
      <c r="M50" s="17"/>
      <c r="N50" s="23"/>
      <c r="O50" s="17"/>
      <c r="P50" s="20"/>
      <c r="Q50" s="20"/>
      <c r="R50" s="17"/>
      <c r="S50" s="17"/>
      <c r="T50" s="17"/>
      <c r="U50" s="17"/>
      <c r="V50" s="17"/>
      <c r="W50" s="18"/>
      <c r="X50" s="18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</row>
    <row r="51" spans="1:36" hidden="1" x14ac:dyDescent="0.25">
      <c r="A51" s="20" t="s">
        <v>116</v>
      </c>
      <c r="B51" s="23"/>
      <c r="C51" s="20"/>
      <c r="D51" s="24"/>
      <c r="E51" s="23"/>
      <c r="F51" s="17"/>
      <c r="G51" s="17"/>
      <c r="H51" s="17"/>
      <c r="I51" s="23"/>
      <c r="J51" s="17"/>
      <c r="K51" s="17"/>
      <c r="L51" s="17"/>
      <c r="M51" s="17"/>
      <c r="N51" s="23"/>
      <c r="O51" s="17"/>
      <c r="P51" s="20"/>
      <c r="Q51" s="20"/>
      <c r="R51" s="17"/>
      <c r="S51" s="17"/>
      <c r="T51" s="17"/>
      <c r="U51" s="17"/>
      <c r="V51" s="17"/>
      <c r="W51" s="18"/>
      <c r="X51" s="18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</row>
    <row r="52" spans="1:36" hidden="1" x14ac:dyDescent="0.25">
      <c r="A52" s="93" t="s">
        <v>117</v>
      </c>
      <c r="B52" s="93"/>
      <c r="C52" s="93"/>
      <c r="D52" s="24"/>
      <c r="E52" s="23"/>
      <c r="F52" s="17"/>
      <c r="G52" s="17"/>
      <c r="H52" s="17"/>
      <c r="I52" s="23"/>
      <c r="J52" s="17"/>
      <c r="K52" s="17"/>
      <c r="L52" s="17"/>
      <c r="M52" s="17"/>
      <c r="N52" s="23"/>
      <c r="O52" s="17"/>
      <c r="P52" s="20"/>
      <c r="Q52" s="20"/>
      <c r="R52" s="17"/>
      <c r="S52" s="17"/>
      <c r="T52" s="17"/>
      <c r="U52" s="17"/>
      <c r="V52" s="17"/>
      <c r="W52" s="18"/>
      <c r="X52" s="18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</row>
    <row r="53" spans="1:36" hidden="1" x14ac:dyDescent="0.25">
      <c r="A53" s="105" t="s">
        <v>118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</row>
    <row r="54" spans="1:36" hidden="1" x14ac:dyDescent="0.25">
      <c r="A54" s="20" t="s">
        <v>119</v>
      </c>
      <c r="B54" s="23"/>
      <c r="C54" s="20"/>
      <c r="D54" s="24"/>
      <c r="E54" s="23"/>
      <c r="F54" s="17"/>
      <c r="G54" s="17"/>
      <c r="H54" s="17"/>
      <c r="I54" s="23"/>
      <c r="J54" s="17"/>
      <c r="K54" s="17"/>
      <c r="L54" s="17"/>
      <c r="M54" s="17"/>
      <c r="N54" s="23"/>
      <c r="O54" s="17"/>
      <c r="P54" s="20"/>
      <c r="Q54" s="20"/>
      <c r="R54" s="17"/>
      <c r="S54" s="17"/>
      <c r="T54" s="17"/>
      <c r="U54" s="17"/>
      <c r="V54" s="17"/>
      <c r="W54" s="18"/>
      <c r="X54" s="18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</row>
    <row r="55" spans="1:36" hidden="1" x14ac:dyDescent="0.25">
      <c r="A55" s="20" t="s">
        <v>120</v>
      </c>
      <c r="B55" s="23"/>
      <c r="C55" s="20"/>
      <c r="D55" s="24"/>
      <c r="E55" s="23"/>
      <c r="F55" s="17"/>
      <c r="G55" s="17"/>
      <c r="H55" s="17"/>
      <c r="I55" s="23"/>
      <c r="J55" s="17"/>
      <c r="K55" s="17"/>
      <c r="L55" s="17"/>
      <c r="M55" s="17"/>
      <c r="N55" s="23"/>
      <c r="O55" s="17"/>
      <c r="P55" s="20"/>
      <c r="Q55" s="20"/>
      <c r="R55" s="17"/>
      <c r="S55" s="17"/>
      <c r="T55" s="17"/>
      <c r="U55" s="17"/>
      <c r="V55" s="17"/>
      <c r="W55" s="18"/>
      <c r="X55" s="18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</row>
    <row r="56" spans="1:36" hidden="1" x14ac:dyDescent="0.25">
      <c r="A56" s="93" t="s">
        <v>121</v>
      </c>
      <c r="B56" s="93"/>
      <c r="C56" s="20"/>
      <c r="D56" s="24"/>
      <c r="E56" s="23"/>
      <c r="F56" s="17"/>
      <c r="G56" s="17"/>
      <c r="H56" s="17"/>
      <c r="I56" s="23"/>
      <c r="J56" s="17"/>
      <c r="K56" s="17"/>
      <c r="L56" s="17"/>
      <c r="M56" s="17"/>
      <c r="N56" s="23"/>
      <c r="O56" s="17"/>
      <c r="P56" s="20"/>
      <c r="Q56" s="20"/>
      <c r="R56" s="17"/>
      <c r="S56" s="17"/>
      <c r="T56" s="17"/>
      <c r="U56" s="17"/>
      <c r="V56" s="17"/>
      <c r="W56" s="18"/>
      <c r="X56" s="18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</row>
    <row r="57" spans="1:36" x14ac:dyDescent="0.25">
      <c r="A57" s="93" t="s">
        <v>122</v>
      </c>
      <c r="B57" s="93"/>
      <c r="C57" s="65" t="s">
        <v>196</v>
      </c>
      <c r="D57" s="65" t="s">
        <v>196</v>
      </c>
      <c r="E57" s="65" t="s">
        <v>196</v>
      </c>
      <c r="F57" s="65" t="s">
        <v>196</v>
      </c>
      <c r="G57" s="65" t="s">
        <v>196</v>
      </c>
      <c r="H57" s="65" t="s">
        <v>196</v>
      </c>
      <c r="I57" s="65" t="s">
        <v>196</v>
      </c>
      <c r="J57" s="65" t="s">
        <v>196</v>
      </c>
      <c r="K57" s="65" t="s">
        <v>196</v>
      </c>
      <c r="L57" s="65" t="s">
        <v>196</v>
      </c>
      <c r="M57" s="65" t="s">
        <v>196</v>
      </c>
      <c r="N57" s="65" t="s">
        <v>196</v>
      </c>
      <c r="O57" s="65" t="s">
        <v>196</v>
      </c>
      <c r="P57" s="65" t="s">
        <v>196</v>
      </c>
      <c r="Q57" s="65" t="s">
        <v>196</v>
      </c>
      <c r="R57" s="34">
        <f>SUM(R33:R35)</f>
        <v>19245.378290000001</v>
      </c>
      <c r="S57" s="65" t="s">
        <v>196</v>
      </c>
      <c r="T57" s="34">
        <f>SUM(T33:T35)</f>
        <v>19245.378290000001</v>
      </c>
      <c r="U57" s="65" t="s">
        <v>196</v>
      </c>
      <c r="V57" s="34">
        <f>SUM(V33:V35)</f>
        <v>19245.378290000001</v>
      </c>
      <c r="W57" s="34">
        <f>SUM(W33:W35)</f>
        <v>0</v>
      </c>
      <c r="X57" s="34">
        <f>SUM(X33:X35)</f>
        <v>0</v>
      </c>
      <c r="Y57" s="65" t="s">
        <v>196</v>
      </c>
      <c r="Z57" s="34">
        <f>SUM(Z33:Z35)</f>
        <v>19245.378290000001</v>
      </c>
      <c r="AA57" s="34">
        <f>SUM(AA33:AA35)</f>
        <v>0</v>
      </c>
      <c r="AB57" s="65" t="s">
        <v>196</v>
      </c>
      <c r="AC57" s="65" t="s">
        <v>196</v>
      </c>
      <c r="AD57" s="65" t="s">
        <v>196</v>
      </c>
      <c r="AE57" s="65" t="s">
        <v>196</v>
      </c>
      <c r="AF57" s="65" t="s">
        <v>196</v>
      </c>
      <c r="AG57" s="65" t="s">
        <v>196</v>
      </c>
      <c r="AH57" s="65" t="s">
        <v>196</v>
      </c>
      <c r="AI57" s="65" t="s">
        <v>196</v>
      </c>
      <c r="AJ57" s="65" t="s">
        <v>196</v>
      </c>
    </row>
    <row r="59" spans="1:36" s="12" customFormat="1" x14ac:dyDescent="0.25">
      <c r="B59" s="36"/>
      <c r="E59" s="35"/>
      <c r="F59" s="35"/>
      <c r="G59" s="35"/>
    </row>
    <row r="60" spans="1:36" s="12" customFormat="1" x14ac:dyDescent="0.25"/>
    <row r="61" spans="1:36" s="12" customFormat="1" x14ac:dyDescent="0.25"/>
    <row r="62" spans="1:36" s="12" customFormat="1" x14ac:dyDescent="0.25"/>
    <row r="63" spans="1:36" s="12" customFormat="1" x14ac:dyDescent="0.25"/>
    <row r="64" spans="1:36" s="12" customFormat="1" x14ac:dyDescent="0.25"/>
    <row r="65" spans="11:22" s="12" customFormat="1" x14ac:dyDescent="0.25"/>
    <row r="66" spans="11:22" x14ac:dyDescent="0.25"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</sheetData>
  <mergeCells count="60">
    <mergeCell ref="AD8:AE9"/>
    <mergeCell ref="AI8:AI11"/>
    <mergeCell ref="AF8:AF11"/>
    <mergeCell ref="AG8:AG11"/>
    <mergeCell ref="AH8:AH11"/>
    <mergeCell ref="A7:A11"/>
    <mergeCell ref="P7:P11"/>
    <mergeCell ref="U8:U11"/>
    <mergeCell ref="Z8:Z11"/>
    <mergeCell ref="F7:O7"/>
    <mergeCell ref="Z7:AJ7"/>
    <mergeCell ref="AJ8:AJ11"/>
    <mergeCell ref="AD10:AD11"/>
    <mergeCell ref="F8:O8"/>
    <mergeCell ref="F9:J9"/>
    <mergeCell ref="K9:O9"/>
    <mergeCell ref="J10:J11"/>
    <mergeCell ref="O10:O11"/>
    <mergeCell ref="R10:R11"/>
    <mergeCell ref="Y8:Y11"/>
    <mergeCell ref="AE10:AE11"/>
    <mergeCell ref="S10:T10"/>
    <mergeCell ref="V8:X10"/>
    <mergeCell ref="Q7:Q11"/>
    <mergeCell ref="C7:C11"/>
    <mergeCell ref="AC8:AC11"/>
    <mergeCell ref="AB8:AB11"/>
    <mergeCell ref="D7:D11"/>
    <mergeCell ref="F10:I10"/>
    <mergeCell ref="K10:N10"/>
    <mergeCell ref="AA8:AA11"/>
    <mergeCell ref="A57:B57"/>
    <mergeCell ref="A53:AJ53"/>
    <mergeCell ref="A30:B30"/>
    <mergeCell ref="A49:J49"/>
    <mergeCell ref="A37:J37"/>
    <mergeCell ref="A41:Y41"/>
    <mergeCell ref="A52:C52"/>
    <mergeCell ref="A46:E46"/>
    <mergeCell ref="A45:G45"/>
    <mergeCell ref="A40:B40"/>
    <mergeCell ref="A44:B44"/>
    <mergeCell ref="A31:AJ31"/>
    <mergeCell ref="A32:AJ32"/>
    <mergeCell ref="A5:T5"/>
    <mergeCell ref="A2:T2"/>
    <mergeCell ref="A3:T3"/>
    <mergeCell ref="A4:T4"/>
    <mergeCell ref="A56:B56"/>
    <mergeCell ref="E7:E11"/>
    <mergeCell ref="B7:B11"/>
    <mergeCell ref="A27:M27"/>
    <mergeCell ref="A14:E14"/>
    <mergeCell ref="A13:F13"/>
    <mergeCell ref="A20:F20"/>
    <mergeCell ref="A17:J17"/>
    <mergeCell ref="A23:L23"/>
    <mergeCell ref="A26:B26"/>
    <mergeCell ref="R7:Y7"/>
    <mergeCell ref="R8:T9"/>
  </mergeCells>
  <phoneticPr fontId="1" type="noConversion"/>
  <pageMargins left="0.70866141732283472" right="0.39370078740157483" top="0.74803149606299213" bottom="0.74803149606299213" header="0.31496062992125984" footer="0.31496062992125984"/>
  <pageSetup paperSize="9" scale="48" firstPageNumber="3" fitToWidth="2" orientation="landscape" useFirstPageNumber="1" r:id="rId1"/>
  <headerFooter alignWithMargins="0">
    <oddHeader>&amp;C&amp;P</oddHeader>
  </headerFooter>
  <colBreaks count="1" manualBreakCount="1">
    <brk id="20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24"/>
  <sheetViews>
    <sheetView view="pageBreakPreview" zoomScaleNormal="100" zoomScaleSheetLayoutView="100" workbookViewId="0"/>
  </sheetViews>
  <sheetFormatPr defaultColWidth="0.88671875" defaultRowHeight="15.55" x14ac:dyDescent="0.25"/>
  <cols>
    <col min="1" max="1" width="6.33203125" style="13" customWidth="1"/>
    <col min="2" max="2" width="48.44140625" style="13" customWidth="1"/>
    <col min="3" max="3" width="17.6640625" style="13" customWidth="1"/>
    <col min="4" max="4" width="14" style="13" customWidth="1"/>
    <col min="5" max="5" width="10.6640625" style="13" customWidth="1"/>
    <col min="6" max="6" width="11.109375" style="13" customWidth="1"/>
    <col min="7" max="7" width="10.6640625" style="13" customWidth="1"/>
    <col min="8" max="8" width="11.33203125" style="13" customWidth="1"/>
    <col min="9" max="9" width="0.88671875" style="13"/>
    <col min="10" max="10" width="2.5546875" style="13" bestFit="1" customWidth="1"/>
    <col min="11" max="16384" width="0.88671875" style="13"/>
  </cols>
  <sheetData>
    <row r="1" spans="1:38" x14ac:dyDescent="0.25">
      <c r="F1" s="14"/>
      <c r="G1" s="14"/>
      <c r="H1" s="14" t="s">
        <v>123</v>
      </c>
    </row>
    <row r="3" spans="1:38" s="42" customFormat="1" ht="51" customHeight="1" x14ac:dyDescent="0.25">
      <c r="A3" s="121" t="s">
        <v>193</v>
      </c>
      <c r="B3" s="121"/>
      <c r="C3" s="121"/>
      <c r="D3" s="121"/>
      <c r="E3" s="121"/>
      <c r="F3" s="121"/>
      <c r="G3" s="121"/>
      <c r="H3" s="121"/>
    </row>
    <row r="4" spans="1:38" s="37" customFormat="1" ht="17.850000000000001" x14ac:dyDescent="0.25">
      <c r="A4" s="91" t="s">
        <v>230</v>
      </c>
      <c r="B4" s="91"/>
      <c r="C4" s="91"/>
      <c r="D4" s="91"/>
      <c r="E4" s="91"/>
      <c r="F4" s="91"/>
      <c r="G4" s="91"/>
      <c r="H4" s="91"/>
    </row>
    <row r="5" spans="1:38" x14ac:dyDescent="0.25">
      <c r="A5" s="92" t="s">
        <v>3</v>
      </c>
      <c r="B5" s="92"/>
      <c r="C5" s="92"/>
      <c r="D5" s="92"/>
      <c r="E5" s="92"/>
      <c r="F5" s="92"/>
      <c r="G5" s="92"/>
      <c r="H5" s="92"/>
    </row>
    <row r="6" spans="1:38" ht="11.25" customHeight="1" x14ac:dyDescent="0.25"/>
    <row r="7" spans="1:38" s="40" customFormat="1" ht="25.5" customHeight="1" x14ac:dyDescent="0.25">
      <c r="A7" s="95" t="s">
        <v>18</v>
      </c>
      <c r="B7" s="116" t="s">
        <v>124</v>
      </c>
      <c r="C7" s="116" t="s">
        <v>129</v>
      </c>
      <c r="D7" s="95" t="s">
        <v>236</v>
      </c>
      <c r="E7" s="122" t="s">
        <v>235</v>
      </c>
      <c r="F7" s="117" t="s">
        <v>234</v>
      </c>
      <c r="G7" s="118"/>
      <c r="H7" s="119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AL7" s="13"/>
    </row>
    <row r="8" spans="1:38" s="40" customFormat="1" x14ac:dyDescent="0.25">
      <c r="A8" s="95"/>
      <c r="B8" s="116"/>
      <c r="C8" s="116"/>
      <c r="D8" s="95"/>
      <c r="E8" s="123"/>
      <c r="F8" s="117" t="s">
        <v>237</v>
      </c>
      <c r="G8" s="118"/>
      <c r="H8" s="119"/>
    </row>
    <row r="9" spans="1:38" s="40" customFormat="1" x14ac:dyDescent="0.25">
      <c r="A9" s="95"/>
      <c r="B9" s="116"/>
      <c r="C9" s="116"/>
      <c r="D9" s="95"/>
      <c r="E9" s="124"/>
      <c r="F9" s="73">
        <v>2027</v>
      </c>
      <c r="G9" s="73">
        <v>2028</v>
      </c>
      <c r="H9" s="73">
        <v>2029</v>
      </c>
    </row>
    <row r="10" spans="1:38" s="40" customFormat="1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</row>
    <row r="11" spans="1:38" ht="39.049999999999997" customHeight="1" x14ac:dyDescent="0.25">
      <c r="A11" s="21" t="s">
        <v>212</v>
      </c>
      <c r="B11" s="25" t="s">
        <v>128</v>
      </c>
      <c r="C11" s="17" t="s">
        <v>238</v>
      </c>
      <c r="D11" s="65" t="s">
        <v>196</v>
      </c>
      <c r="E11" s="65" t="s">
        <v>196</v>
      </c>
      <c r="F11" s="65" t="s">
        <v>196</v>
      </c>
      <c r="G11" s="65" t="s">
        <v>196</v>
      </c>
      <c r="H11" s="65" t="s">
        <v>196</v>
      </c>
    </row>
    <row r="12" spans="1:38" x14ac:dyDescent="0.25">
      <c r="A12" s="120" t="s">
        <v>149</v>
      </c>
      <c r="B12" s="105" t="s">
        <v>125</v>
      </c>
      <c r="C12" s="17" t="s">
        <v>239</v>
      </c>
      <c r="D12" s="65" t="s">
        <v>196</v>
      </c>
      <c r="E12" s="65" t="s">
        <v>196</v>
      </c>
      <c r="F12" s="65" t="s">
        <v>196</v>
      </c>
      <c r="G12" s="65" t="s">
        <v>196</v>
      </c>
      <c r="H12" s="65" t="s">
        <v>196</v>
      </c>
    </row>
    <row r="13" spans="1:38" ht="35.299999999999997" customHeight="1" x14ac:dyDescent="0.25">
      <c r="A13" s="120"/>
      <c r="B13" s="105"/>
      <c r="C13" s="17" t="s">
        <v>240</v>
      </c>
      <c r="D13" s="65" t="s">
        <v>196</v>
      </c>
      <c r="E13" s="65" t="s">
        <v>196</v>
      </c>
      <c r="F13" s="65" t="s">
        <v>196</v>
      </c>
      <c r="G13" s="65" t="s">
        <v>196</v>
      </c>
      <c r="H13" s="65" t="s">
        <v>196</v>
      </c>
    </row>
    <row r="14" spans="1:38" ht="37.450000000000003" customHeight="1" x14ac:dyDescent="0.25">
      <c r="A14" s="20" t="s">
        <v>241</v>
      </c>
      <c r="B14" s="23" t="s">
        <v>126</v>
      </c>
      <c r="C14" s="17" t="s">
        <v>130</v>
      </c>
      <c r="D14" s="65" t="s">
        <v>196</v>
      </c>
      <c r="E14" s="65" t="s">
        <v>196</v>
      </c>
      <c r="F14" s="65" t="s">
        <v>196</v>
      </c>
      <c r="G14" s="65" t="s">
        <v>196</v>
      </c>
      <c r="H14" s="65" t="s">
        <v>196</v>
      </c>
    </row>
    <row r="15" spans="1:38" ht="70.7" customHeight="1" x14ac:dyDescent="0.25">
      <c r="A15" s="20" t="s">
        <v>242</v>
      </c>
      <c r="B15" s="25" t="s">
        <v>127</v>
      </c>
      <c r="C15" s="18" t="s">
        <v>131</v>
      </c>
      <c r="D15" s="18">
        <v>47.84</v>
      </c>
      <c r="E15" s="18">
        <v>43.09</v>
      </c>
      <c r="F15" s="18">
        <v>44.77</v>
      </c>
      <c r="G15" s="18">
        <v>44.77</v>
      </c>
      <c r="H15" s="18">
        <v>44.77</v>
      </c>
    </row>
    <row r="16" spans="1:38" x14ac:dyDescent="0.25">
      <c r="A16" s="120" t="s">
        <v>243</v>
      </c>
      <c r="B16" s="105" t="s">
        <v>195</v>
      </c>
      <c r="C16" s="17" t="s">
        <v>132</v>
      </c>
      <c r="D16" s="29">
        <v>19804.010999999999</v>
      </c>
      <c r="E16" s="29">
        <v>16283</v>
      </c>
      <c r="F16" s="29">
        <v>16283</v>
      </c>
      <c r="G16" s="29">
        <v>16283</v>
      </c>
      <c r="H16" s="29">
        <v>16283</v>
      </c>
    </row>
    <row r="17" spans="1:8" ht="60.05" customHeight="1" x14ac:dyDescent="0.25">
      <c r="A17" s="120"/>
      <c r="B17" s="105"/>
      <c r="C17" s="16" t="s">
        <v>175</v>
      </c>
      <c r="D17" s="29">
        <f>D16/55596*100</f>
        <v>35.621287502698031</v>
      </c>
      <c r="E17" s="29">
        <f>E16/53802*100</f>
        <v>30.264674175681201</v>
      </c>
      <c r="F17" s="29">
        <f>F16/53065*100</f>
        <v>30.685008951286157</v>
      </c>
      <c r="G17" s="29">
        <f>G16/53065*100</f>
        <v>30.685008951286157</v>
      </c>
      <c r="H17" s="29">
        <f>H16/53065*100</f>
        <v>30.685008951286157</v>
      </c>
    </row>
    <row r="18" spans="1:8" ht="31.1" x14ac:dyDescent="0.25">
      <c r="A18" s="120" t="s">
        <v>244</v>
      </c>
      <c r="B18" s="105" t="s">
        <v>194</v>
      </c>
      <c r="C18" s="15" t="s">
        <v>133</v>
      </c>
      <c r="D18" s="65" t="s">
        <v>196</v>
      </c>
      <c r="E18" s="65" t="s">
        <v>196</v>
      </c>
      <c r="F18" s="65" t="s">
        <v>196</v>
      </c>
      <c r="G18" s="65" t="s">
        <v>196</v>
      </c>
      <c r="H18" s="65" t="s">
        <v>196</v>
      </c>
    </row>
    <row r="19" spans="1:8" ht="29.25" customHeight="1" x14ac:dyDescent="0.25">
      <c r="A19" s="120"/>
      <c r="B19" s="105"/>
      <c r="C19" s="17" t="s">
        <v>134</v>
      </c>
      <c r="D19" s="65" t="s">
        <v>196</v>
      </c>
      <c r="E19" s="65" t="s">
        <v>196</v>
      </c>
      <c r="F19" s="65" t="s">
        <v>196</v>
      </c>
      <c r="G19" s="65" t="s">
        <v>196</v>
      </c>
      <c r="H19" s="65" t="s">
        <v>196</v>
      </c>
    </row>
    <row r="20" spans="1:8" ht="224.25" customHeight="1" x14ac:dyDescent="0.25">
      <c r="A20" s="20" t="s">
        <v>245</v>
      </c>
      <c r="B20" s="23" t="s">
        <v>189</v>
      </c>
      <c r="C20" s="65" t="s">
        <v>196</v>
      </c>
      <c r="D20" s="65" t="s">
        <v>196</v>
      </c>
      <c r="E20" s="65" t="s">
        <v>196</v>
      </c>
      <c r="F20" s="65" t="s">
        <v>196</v>
      </c>
      <c r="G20" s="65" t="s">
        <v>196</v>
      </c>
      <c r="H20" s="65" t="s">
        <v>196</v>
      </c>
    </row>
    <row r="21" spans="1:8" hidden="1" x14ac:dyDescent="0.25">
      <c r="A21" s="20" t="s">
        <v>37</v>
      </c>
      <c r="B21" s="23"/>
      <c r="C21" s="17"/>
      <c r="D21" s="17"/>
      <c r="E21" s="17"/>
      <c r="F21" s="17"/>
      <c r="G21" s="17"/>
      <c r="H21" s="17"/>
    </row>
    <row r="22" spans="1:8" hidden="1" x14ac:dyDescent="0.25">
      <c r="A22" s="20" t="s">
        <v>38</v>
      </c>
      <c r="B22" s="23"/>
      <c r="C22" s="17"/>
      <c r="D22" s="17"/>
      <c r="E22" s="17"/>
      <c r="F22" s="17"/>
      <c r="G22" s="17"/>
      <c r="H22" s="17"/>
    </row>
    <row r="23" spans="1:8" x14ac:dyDescent="0.25">
      <c r="A23" s="22"/>
      <c r="B23" s="41"/>
      <c r="C23" s="40"/>
      <c r="D23" s="40"/>
      <c r="E23" s="40"/>
      <c r="F23" s="40"/>
      <c r="G23" s="40"/>
      <c r="H23" s="40"/>
    </row>
    <row r="24" spans="1:8" x14ac:dyDescent="0.25">
      <c r="A24" s="22"/>
      <c r="B24" s="41"/>
      <c r="C24" s="40"/>
      <c r="D24" s="40"/>
      <c r="E24" s="40"/>
      <c r="F24" s="40"/>
      <c r="G24" s="40"/>
      <c r="H24" s="40"/>
    </row>
  </sheetData>
  <mergeCells count="16">
    <mergeCell ref="A3:H3"/>
    <mergeCell ref="A4:H4"/>
    <mergeCell ref="A5:H5"/>
    <mergeCell ref="B7:B9"/>
    <mergeCell ref="A7:A9"/>
    <mergeCell ref="C7:C9"/>
    <mergeCell ref="D7:D9"/>
    <mergeCell ref="E7:E9"/>
    <mergeCell ref="F8:H8"/>
    <mergeCell ref="F7:H7"/>
    <mergeCell ref="A18:A19"/>
    <mergeCell ref="A16:A17"/>
    <mergeCell ref="B16:B17"/>
    <mergeCell ref="B18:B19"/>
    <mergeCell ref="A12:A13"/>
    <mergeCell ref="B12:B13"/>
  </mergeCells>
  <phoneticPr fontId="1" type="noConversion"/>
  <pageMargins left="0.70866141732283472" right="0.39370078740157483" top="0.74803149606299213" bottom="0.74803149606299213" header="0.31496062992125984" footer="0.31496062992125984"/>
  <pageSetup paperSize="9" scale="71" firstPageNumber="5" orientation="portrait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24"/>
  <sheetViews>
    <sheetView view="pageBreakPreview" zoomScaleNormal="100" zoomScaleSheetLayoutView="100" workbookViewId="0"/>
  </sheetViews>
  <sheetFormatPr defaultColWidth="0.88671875" defaultRowHeight="15.7" customHeight="1" x14ac:dyDescent="0.3"/>
  <cols>
    <col min="1" max="1" width="4.33203125" style="43" customWidth="1"/>
    <col min="2" max="2" width="17.109375" style="43" customWidth="1"/>
    <col min="3" max="3" width="9.6640625" style="43" customWidth="1"/>
    <col min="4" max="6" width="8.33203125" style="43" customWidth="1"/>
    <col min="7" max="7" width="9.6640625" style="43" customWidth="1"/>
    <col min="8" max="10" width="8.33203125" style="43" customWidth="1"/>
    <col min="11" max="11" width="9.6640625" style="43" customWidth="1"/>
    <col min="12" max="13" width="8.33203125" style="43" customWidth="1"/>
    <col min="14" max="14" width="9.109375" style="43" customWidth="1"/>
    <col min="15" max="15" width="9.6640625" style="43" customWidth="1"/>
    <col min="16" max="18" width="8.33203125" style="43" customWidth="1"/>
    <col min="19" max="19" width="9.6640625" style="43" customWidth="1"/>
    <col min="20" max="22" width="8.33203125" style="43" customWidth="1"/>
    <col min="23" max="16384" width="0.88671875" style="43"/>
  </cols>
  <sheetData>
    <row r="1" spans="1:32" ht="15.7" customHeight="1" x14ac:dyDescent="0.3">
      <c r="S1" s="44"/>
      <c r="V1" s="44" t="s">
        <v>171</v>
      </c>
    </row>
    <row r="2" spans="1:32" ht="11.95" customHeight="1" x14ac:dyDescent="0.3"/>
    <row r="3" spans="1:32" s="45" customFormat="1" ht="51" customHeight="1" x14ac:dyDescent="0.3">
      <c r="A3" s="121" t="s">
        <v>197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</row>
    <row r="4" spans="1:32" ht="21.05" customHeight="1" x14ac:dyDescent="0.3">
      <c r="A4" s="91" t="s">
        <v>230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</row>
    <row r="5" spans="1:32" ht="13.55" customHeight="1" x14ac:dyDescent="0.3">
      <c r="A5" s="92" t="s">
        <v>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7" spans="1:32" s="19" customFormat="1" ht="13.55" customHeight="1" x14ac:dyDescent="0.25">
      <c r="A7" s="129" t="s">
        <v>18</v>
      </c>
      <c r="B7" s="129" t="s">
        <v>143</v>
      </c>
      <c r="C7" s="125" t="s">
        <v>142</v>
      </c>
      <c r="D7" s="125"/>
      <c r="E7" s="125"/>
      <c r="F7" s="125"/>
      <c r="G7" s="125"/>
      <c r="H7" s="125"/>
      <c r="I7" s="125"/>
      <c r="J7" s="125"/>
      <c r="K7" s="132" t="s">
        <v>141</v>
      </c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4"/>
    </row>
    <row r="8" spans="1:32" s="47" customFormat="1" ht="153.80000000000001" customHeight="1" x14ac:dyDescent="0.25">
      <c r="A8" s="129"/>
      <c r="B8" s="129"/>
      <c r="C8" s="125" t="s">
        <v>207</v>
      </c>
      <c r="D8" s="125"/>
      <c r="E8" s="125"/>
      <c r="F8" s="125"/>
      <c r="G8" s="125" t="s">
        <v>208</v>
      </c>
      <c r="H8" s="125"/>
      <c r="I8" s="125"/>
      <c r="J8" s="125"/>
      <c r="K8" s="125" t="s">
        <v>209</v>
      </c>
      <c r="L8" s="125"/>
      <c r="M8" s="125"/>
      <c r="N8" s="125"/>
      <c r="O8" s="125" t="s">
        <v>210</v>
      </c>
      <c r="P8" s="125"/>
      <c r="Q8" s="125"/>
      <c r="R8" s="125"/>
      <c r="S8" s="125" t="s">
        <v>211</v>
      </c>
      <c r="T8" s="125"/>
      <c r="U8" s="125"/>
      <c r="V8" s="125"/>
    </row>
    <row r="9" spans="1:32" s="47" customFormat="1" ht="18.75" customHeight="1" x14ac:dyDescent="0.3">
      <c r="A9" s="129"/>
      <c r="B9" s="129"/>
      <c r="C9" s="130" t="s">
        <v>135</v>
      </c>
      <c r="D9" s="126" t="s">
        <v>198</v>
      </c>
      <c r="E9" s="127"/>
      <c r="F9" s="128"/>
      <c r="G9" s="130" t="s">
        <v>135</v>
      </c>
      <c r="H9" s="126" t="s">
        <v>198</v>
      </c>
      <c r="I9" s="127"/>
      <c r="J9" s="128"/>
      <c r="K9" s="130" t="s">
        <v>135</v>
      </c>
      <c r="L9" s="126" t="s">
        <v>198</v>
      </c>
      <c r="M9" s="127"/>
      <c r="N9" s="128"/>
      <c r="O9" s="130" t="s">
        <v>135</v>
      </c>
      <c r="P9" s="126" t="s">
        <v>198</v>
      </c>
      <c r="Q9" s="127"/>
      <c r="R9" s="128"/>
      <c r="S9" s="130" t="s">
        <v>135</v>
      </c>
      <c r="T9" s="126" t="s">
        <v>198</v>
      </c>
      <c r="U9" s="127"/>
      <c r="V9" s="128"/>
      <c r="AF9" s="48"/>
    </row>
    <row r="10" spans="1:32" s="47" customFormat="1" ht="17.3" customHeight="1" x14ac:dyDescent="0.25">
      <c r="A10" s="129"/>
      <c r="B10" s="129"/>
      <c r="C10" s="131"/>
      <c r="D10" s="66">
        <v>2027</v>
      </c>
      <c r="E10" s="66">
        <v>2028</v>
      </c>
      <c r="F10" s="66">
        <v>2029</v>
      </c>
      <c r="G10" s="131"/>
      <c r="H10" s="66">
        <v>2027</v>
      </c>
      <c r="I10" s="66">
        <v>2028</v>
      </c>
      <c r="J10" s="66">
        <v>2029</v>
      </c>
      <c r="K10" s="131"/>
      <c r="L10" s="66">
        <v>2027</v>
      </c>
      <c r="M10" s="66">
        <v>2028</v>
      </c>
      <c r="N10" s="66">
        <v>2029</v>
      </c>
      <c r="O10" s="131"/>
      <c r="P10" s="66">
        <v>2027</v>
      </c>
      <c r="Q10" s="66">
        <v>2028</v>
      </c>
      <c r="R10" s="66">
        <v>2029</v>
      </c>
      <c r="S10" s="131"/>
      <c r="T10" s="66">
        <v>2027</v>
      </c>
      <c r="U10" s="66">
        <v>2028</v>
      </c>
      <c r="V10" s="66">
        <v>2029</v>
      </c>
    </row>
    <row r="11" spans="1:32" s="49" customFormat="1" ht="13.55" customHeight="1" x14ac:dyDescent="0.25">
      <c r="A11" s="67">
        <v>1</v>
      </c>
      <c r="B11" s="67" t="s">
        <v>24</v>
      </c>
      <c r="C11" s="67" t="s">
        <v>25</v>
      </c>
      <c r="D11" s="67" t="s">
        <v>26</v>
      </c>
      <c r="E11" s="67" t="s">
        <v>27</v>
      </c>
      <c r="F11" s="67" t="s">
        <v>138</v>
      </c>
      <c r="G11" s="67" t="s">
        <v>139</v>
      </c>
      <c r="H11" s="67" t="s">
        <v>43</v>
      </c>
      <c r="I11" s="67" t="s">
        <v>44</v>
      </c>
      <c r="J11" s="67" t="s">
        <v>140</v>
      </c>
      <c r="K11" s="67" t="s">
        <v>136</v>
      </c>
      <c r="L11" s="67" t="s">
        <v>137</v>
      </c>
      <c r="M11" s="67" t="s">
        <v>184</v>
      </c>
      <c r="N11" s="67" t="s">
        <v>185</v>
      </c>
      <c r="O11" s="67" t="s">
        <v>199</v>
      </c>
      <c r="P11" s="67" t="s">
        <v>200</v>
      </c>
      <c r="Q11" s="67" t="s">
        <v>201</v>
      </c>
      <c r="R11" s="67" t="s">
        <v>202</v>
      </c>
      <c r="S11" s="67" t="s">
        <v>203</v>
      </c>
      <c r="T11" s="67" t="s">
        <v>204</v>
      </c>
      <c r="U11" s="67" t="s">
        <v>205</v>
      </c>
      <c r="V11" s="67" t="s">
        <v>206</v>
      </c>
    </row>
    <row r="12" spans="1:32" s="52" customFormat="1" ht="29.7" customHeight="1" x14ac:dyDescent="0.25">
      <c r="A12" s="71" t="s">
        <v>212</v>
      </c>
      <c r="B12" s="76" t="s">
        <v>167</v>
      </c>
      <c r="C12" s="68" t="s">
        <v>170</v>
      </c>
      <c r="D12" s="68" t="s">
        <v>170</v>
      </c>
      <c r="E12" s="68" t="s">
        <v>170</v>
      </c>
      <c r="F12" s="68" t="s">
        <v>170</v>
      </c>
      <c r="G12" s="68" t="s">
        <v>170</v>
      </c>
      <c r="H12" s="68" t="s">
        <v>170</v>
      </c>
      <c r="I12" s="68" t="s">
        <v>170</v>
      </c>
      <c r="J12" s="68" t="s">
        <v>170</v>
      </c>
      <c r="K12" s="68" t="s">
        <v>170</v>
      </c>
      <c r="L12" s="68" t="s">
        <v>170</v>
      </c>
      <c r="M12" s="68" t="s">
        <v>170</v>
      </c>
      <c r="N12" s="68" t="s">
        <v>170</v>
      </c>
      <c r="O12" s="69">
        <v>1.81</v>
      </c>
      <c r="P12" s="69">
        <v>1.81</v>
      </c>
      <c r="Q12" s="69">
        <v>1.81</v>
      </c>
      <c r="R12" s="69">
        <v>1.81</v>
      </c>
      <c r="S12" s="70">
        <v>16283</v>
      </c>
      <c r="T12" s="70">
        <v>16283</v>
      </c>
      <c r="U12" s="70">
        <v>16283</v>
      </c>
      <c r="V12" s="70">
        <v>16283</v>
      </c>
    </row>
    <row r="13" spans="1:32" s="52" customFormat="1" ht="13.1" hidden="1" customHeight="1" x14ac:dyDescent="0.3">
      <c r="A13" s="53"/>
      <c r="B13" s="54"/>
      <c r="C13" s="50"/>
      <c r="D13" s="50"/>
      <c r="E13" s="50"/>
      <c r="F13" s="50"/>
      <c r="G13" s="50"/>
      <c r="H13" s="50"/>
      <c r="I13" s="50"/>
      <c r="J13" s="50"/>
      <c r="K13" s="51"/>
      <c r="L13" s="51"/>
      <c r="M13" s="51"/>
      <c r="N13" s="51"/>
      <c r="O13" s="55"/>
      <c r="P13" s="55"/>
      <c r="Q13" s="50"/>
      <c r="R13" s="50"/>
      <c r="S13" s="50"/>
      <c r="T13" s="50"/>
      <c r="U13" s="50"/>
      <c r="V13" s="50"/>
    </row>
    <row r="14" spans="1:32" s="52" customFormat="1" ht="13.1" hidden="1" customHeight="1" x14ac:dyDescent="0.3">
      <c r="A14" s="53"/>
      <c r="B14" s="54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32" s="52" customFormat="1" ht="13.1" hidden="1" customHeight="1" x14ac:dyDescent="0.3">
      <c r="A15" s="53"/>
      <c r="B15" s="54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32" s="52" customFormat="1" ht="13.1" hidden="1" customHeight="1" x14ac:dyDescent="0.3">
      <c r="A16" s="53"/>
      <c r="B16" s="54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s="52" customFormat="1" ht="13.1" hidden="1" customHeight="1" x14ac:dyDescent="0.3">
      <c r="A17" s="53"/>
      <c r="B17" s="54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</row>
    <row r="18" spans="1:22" s="52" customFormat="1" ht="13.1" hidden="1" customHeight="1" x14ac:dyDescent="0.3">
      <c r="A18" s="53"/>
      <c r="B18" s="54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s="52" customFormat="1" ht="13.1" hidden="1" customHeight="1" x14ac:dyDescent="0.3">
      <c r="A19" s="53"/>
      <c r="B19" s="54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s="52" customFormat="1" ht="13.55" hidden="1" customHeight="1" x14ac:dyDescent="0.3">
      <c r="A20" s="53"/>
      <c r="B20" s="54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s="52" customFormat="1" ht="13.55" hidden="1" customHeight="1" x14ac:dyDescent="0.3">
      <c r="A21" s="53"/>
      <c r="B21" s="54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</row>
    <row r="22" spans="1:22" s="52" customFormat="1" ht="13.55" hidden="1" customHeight="1" x14ac:dyDescent="0.3">
      <c r="A22" s="53"/>
      <c r="B22" s="54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</row>
    <row r="23" spans="1:22" s="52" customFormat="1" ht="13.55" customHeight="1" x14ac:dyDescent="0.3">
      <c r="A23" s="56"/>
      <c r="B23" s="57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</row>
    <row r="24" spans="1:22" s="52" customFormat="1" ht="13.55" customHeight="1" x14ac:dyDescent="0.3">
      <c r="A24" s="56"/>
      <c r="B24" s="57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</row>
  </sheetData>
  <mergeCells count="22">
    <mergeCell ref="A5:V5"/>
    <mergeCell ref="A4:V4"/>
    <mergeCell ref="A3:V3"/>
    <mergeCell ref="G8:J8"/>
    <mergeCell ref="C8:F8"/>
    <mergeCell ref="A7:A10"/>
    <mergeCell ref="O9:O10"/>
    <mergeCell ref="S9:S10"/>
    <mergeCell ref="G9:G10"/>
    <mergeCell ref="B7:B10"/>
    <mergeCell ref="C7:J7"/>
    <mergeCell ref="K9:K10"/>
    <mergeCell ref="C9:C10"/>
    <mergeCell ref="K8:N8"/>
    <mergeCell ref="K7:V7"/>
    <mergeCell ref="T9:V9"/>
    <mergeCell ref="S8:V8"/>
    <mergeCell ref="O8:R8"/>
    <mergeCell ref="D9:F9"/>
    <mergeCell ref="H9:J9"/>
    <mergeCell ref="L9:N9"/>
    <mergeCell ref="P9:R9"/>
  </mergeCells>
  <phoneticPr fontId="1" type="noConversion"/>
  <pageMargins left="0.70866141732283472" right="0.39370078740157483" top="0.74803149606299213" bottom="0.74803149606299213" header="0.31496062992125984" footer="0.31496062992125984"/>
  <pageSetup paperSize="9" scale="70" firstPageNumber="6" orientation="landscape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N27"/>
  <sheetViews>
    <sheetView view="pageBreakPreview" zoomScaleNormal="100" zoomScaleSheetLayoutView="100" workbookViewId="0"/>
  </sheetViews>
  <sheetFormatPr defaultColWidth="0.88671875" defaultRowHeight="15.7" customHeight="1" x14ac:dyDescent="0.25"/>
  <cols>
    <col min="1" max="1" width="6.109375" style="13" customWidth="1"/>
    <col min="2" max="2" width="48.6640625" style="13" customWidth="1"/>
    <col min="3" max="3" width="14.33203125" style="13" customWidth="1"/>
    <col min="4" max="4" width="13.33203125" style="13" customWidth="1"/>
    <col min="5" max="5" width="14.109375" style="13" customWidth="1"/>
    <col min="6" max="6" width="12.33203125" style="13" customWidth="1"/>
    <col min="7" max="7" width="11.109375" style="13" customWidth="1"/>
    <col min="8" max="9" width="10.6640625" style="13" customWidth="1"/>
    <col min="10" max="10" width="17" style="13" customWidth="1"/>
    <col min="11" max="16384" width="0.88671875" style="13"/>
  </cols>
  <sheetData>
    <row r="1" spans="1:66" ht="15.7" customHeight="1" x14ac:dyDescent="0.25">
      <c r="J1" s="14" t="s">
        <v>144</v>
      </c>
    </row>
    <row r="3" spans="1:66" s="42" customFormat="1" ht="15.7" customHeight="1" x14ac:dyDescent="0.25">
      <c r="A3" s="90" t="s">
        <v>145</v>
      </c>
      <c r="B3" s="90"/>
      <c r="C3" s="90"/>
      <c r="D3" s="90"/>
      <c r="E3" s="90"/>
      <c r="F3" s="90"/>
      <c r="G3" s="90"/>
      <c r="H3" s="90"/>
      <c r="I3" s="90"/>
      <c r="J3" s="90"/>
    </row>
    <row r="4" spans="1:66" s="37" customFormat="1" ht="15.7" customHeight="1" x14ac:dyDescent="0.25">
      <c r="A4" s="91" t="s">
        <v>230</v>
      </c>
      <c r="B4" s="91"/>
      <c r="C4" s="91"/>
      <c r="D4" s="91"/>
      <c r="E4" s="91"/>
      <c r="F4" s="91"/>
      <c r="G4" s="91"/>
      <c r="H4" s="91"/>
      <c r="I4" s="91"/>
      <c r="J4" s="91"/>
    </row>
    <row r="5" spans="1:66" ht="13.55" customHeight="1" x14ac:dyDescent="0.25">
      <c r="A5" s="92" t="s">
        <v>3</v>
      </c>
      <c r="B5" s="92"/>
      <c r="C5" s="92"/>
      <c r="D5" s="92"/>
      <c r="E5" s="92"/>
      <c r="F5" s="92"/>
      <c r="G5" s="92"/>
      <c r="H5" s="92"/>
      <c r="I5" s="92"/>
      <c r="J5" s="92"/>
    </row>
    <row r="6" spans="1:66" ht="11.95" customHeight="1" x14ac:dyDescent="0.25"/>
    <row r="7" spans="1:66" s="19" customFormat="1" ht="29.25" customHeight="1" x14ac:dyDescent="0.25">
      <c r="A7" s="95" t="s">
        <v>146</v>
      </c>
      <c r="B7" s="95" t="s">
        <v>147</v>
      </c>
      <c r="C7" s="117" t="s">
        <v>159</v>
      </c>
      <c r="D7" s="135"/>
      <c r="E7" s="135"/>
      <c r="F7" s="135"/>
      <c r="G7" s="135"/>
      <c r="H7" s="135"/>
      <c r="I7" s="136"/>
      <c r="J7" s="95" t="s">
        <v>246</v>
      </c>
    </row>
    <row r="8" spans="1:66" s="19" customFormat="1" ht="92.3" customHeight="1" x14ac:dyDescent="0.25">
      <c r="A8" s="95"/>
      <c r="B8" s="95"/>
      <c r="C8" s="117" t="s">
        <v>157</v>
      </c>
      <c r="D8" s="135"/>
      <c r="E8" s="136"/>
      <c r="F8" s="95" t="s">
        <v>158</v>
      </c>
      <c r="G8" s="117" t="s">
        <v>160</v>
      </c>
      <c r="H8" s="118"/>
      <c r="I8" s="136"/>
      <c r="J8" s="95"/>
    </row>
    <row r="9" spans="1:66" s="19" customFormat="1" ht="16.45" customHeight="1" x14ac:dyDescent="0.25">
      <c r="A9" s="95"/>
      <c r="B9" s="95"/>
      <c r="C9" s="122" t="s">
        <v>181</v>
      </c>
      <c r="D9" s="95" t="s">
        <v>166</v>
      </c>
      <c r="E9" s="95" t="s">
        <v>182</v>
      </c>
      <c r="F9" s="95"/>
      <c r="G9" s="95">
        <v>2027</v>
      </c>
      <c r="H9" s="95">
        <v>2028</v>
      </c>
      <c r="I9" s="95">
        <v>2029</v>
      </c>
      <c r="J9" s="95"/>
    </row>
    <row r="10" spans="1:66" s="19" customFormat="1" ht="13.55" customHeight="1" x14ac:dyDescent="0.25">
      <c r="A10" s="95"/>
      <c r="B10" s="95"/>
      <c r="C10" s="137"/>
      <c r="D10" s="95"/>
      <c r="E10" s="95"/>
      <c r="F10" s="95"/>
      <c r="G10" s="95"/>
      <c r="H10" s="95"/>
      <c r="I10" s="95"/>
      <c r="J10" s="95"/>
    </row>
    <row r="11" spans="1:66" s="22" customFormat="1" ht="13.55" customHeight="1" x14ac:dyDescent="0.25">
      <c r="A11" s="20">
        <v>1</v>
      </c>
      <c r="B11" s="20" t="s">
        <v>24</v>
      </c>
      <c r="C11" s="20"/>
      <c r="D11" s="20" t="s">
        <v>25</v>
      </c>
      <c r="E11" s="20" t="s">
        <v>26</v>
      </c>
      <c r="F11" s="20" t="s">
        <v>27</v>
      </c>
      <c r="G11" s="20" t="s">
        <v>138</v>
      </c>
      <c r="H11" s="20" t="s">
        <v>139</v>
      </c>
      <c r="I11" s="20" t="s">
        <v>43</v>
      </c>
      <c r="J11" s="20" t="s">
        <v>44</v>
      </c>
    </row>
    <row r="12" spans="1:66" ht="22.5" customHeight="1" x14ac:dyDescent="0.25">
      <c r="A12" s="21" t="s">
        <v>212</v>
      </c>
      <c r="B12" s="72" t="s">
        <v>148</v>
      </c>
      <c r="C12" s="58">
        <f>SUM(C13:C14)</f>
        <v>2095.52</v>
      </c>
      <c r="D12" s="58">
        <f>SUM(D13:D14)</f>
        <v>16584.118289999999</v>
      </c>
      <c r="E12" s="58">
        <f>SUM(E13:E14)</f>
        <v>565.74</v>
      </c>
      <c r="F12" s="59">
        <f>SUM(F13:F14)</f>
        <v>19245.378290000001</v>
      </c>
      <c r="G12" s="59">
        <f>SUM(G13:G14)</f>
        <v>6914.56</v>
      </c>
      <c r="H12" s="59">
        <f t="shared" ref="H12:I12" si="0">SUM(H13:H14)</f>
        <v>8839.0977999999996</v>
      </c>
      <c r="I12" s="59">
        <f t="shared" si="0"/>
        <v>3491.7204900000002</v>
      </c>
      <c r="J12" s="21" t="s">
        <v>247</v>
      </c>
      <c r="O12" s="12"/>
      <c r="P12" s="12"/>
      <c r="Q12" s="60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</row>
    <row r="13" spans="1:66" ht="20.3" customHeight="1" x14ac:dyDescent="0.25">
      <c r="A13" s="20" t="s">
        <v>248</v>
      </c>
      <c r="B13" s="25" t="s">
        <v>216</v>
      </c>
      <c r="C13" s="58">
        <v>1047.76</v>
      </c>
      <c r="D13" s="61">
        <v>5583.93</v>
      </c>
      <c r="E13" s="61">
        <v>282.87</v>
      </c>
      <c r="F13" s="61">
        <f>SUM(G13:I13)</f>
        <v>6914.56</v>
      </c>
      <c r="G13" s="61">
        <v>6914.56</v>
      </c>
      <c r="H13" s="65" t="s">
        <v>196</v>
      </c>
      <c r="I13" s="65" t="s">
        <v>196</v>
      </c>
      <c r="J13" s="21" t="s">
        <v>247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</row>
    <row r="14" spans="1:66" ht="62.25" x14ac:dyDescent="0.25">
      <c r="A14" s="20" t="s">
        <v>249</v>
      </c>
      <c r="B14" s="25" t="s">
        <v>190</v>
      </c>
      <c r="C14" s="58">
        <v>1047.76</v>
      </c>
      <c r="D14" s="61">
        <f>5583.93+1924.5378+3491.72049</f>
        <v>11000.18829</v>
      </c>
      <c r="E14" s="61">
        <v>282.87</v>
      </c>
      <c r="F14" s="61">
        <f>SUM(G14:I14)</f>
        <v>12330.818289999999</v>
      </c>
      <c r="G14" s="65" t="s">
        <v>196</v>
      </c>
      <c r="H14" s="61">
        <f>6914.56+1924.5378</f>
        <v>8839.0977999999996</v>
      </c>
      <c r="I14" s="61">
        <f>1567.18269+1924.5378</f>
        <v>3491.7204900000002</v>
      </c>
      <c r="J14" s="21" t="s">
        <v>247</v>
      </c>
    </row>
    <row r="15" spans="1:66" ht="62.25" x14ac:dyDescent="0.25">
      <c r="A15" s="20" t="s">
        <v>250</v>
      </c>
      <c r="B15" s="62" t="s">
        <v>220</v>
      </c>
      <c r="C15" s="65" t="s">
        <v>196</v>
      </c>
      <c r="D15" s="65" t="s">
        <v>196</v>
      </c>
      <c r="E15" s="65" t="s">
        <v>196</v>
      </c>
      <c r="F15" s="65" t="s">
        <v>196</v>
      </c>
      <c r="G15" s="65" t="s">
        <v>196</v>
      </c>
      <c r="H15" s="65" t="s">
        <v>196</v>
      </c>
      <c r="I15" s="65" t="s">
        <v>196</v>
      </c>
      <c r="J15" s="65" t="s">
        <v>196</v>
      </c>
    </row>
    <row r="16" spans="1:66" ht="31.1" x14ac:dyDescent="0.25">
      <c r="A16" s="20" t="s">
        <v>251</v>
      </c>
      <c r="B16" s="62" t="s">
        <v>217</v>
      </c>
      <c r="C16" s="65" t="s">
        <v>196</v>
      </c>
      <c r="D16" s="65" t="s">
        <v>196</v>
      </c>
      <c r="E16" s="65" t="s">
        <v>196</v>
      </c>
      <c r="F16" s="65" t="s">
        <v>196</v>
      </c>
      <c r="G16" s="65" t="s">
        <v>196</v>
      </c>
      <c r="H16" s="65" t="s">
        <v>196</v>
      </c>
      <c r="I16" s="65" t="s">
        <v>196</v>
      </c>
      <c r="J16" s="65" t="s">
        <v>196</v>
      </c>
    </row>
    <row r="17" spans="1:10" ht="108.9" x14ac:dyDescent="0.25">
      <c r="A17" s="20" t="s">
        <v>252</v>
      </c>
      <c r="B17" s="62" t="s">
        <v>218</v>
      </c>
      <c r="C17" s="65" t="s">
        <v>196</v>
      </c>
      <c r="D17" s="65" t="s">
        <v>196</v>
      </c>
      <c r="E17" s="65" t="s">
        <v>196</v>
      </c>
      <c r="F17" s="65" t="s">
        <v>196</v>
      </c>
      <c r="G17" s="65" t="s">
        <v>196</v>
      </c>
      <c r="H17" s="65" t="s">
        <v>196</v>
      </c>
      <c r="I17" s="65" t="s">
        <v>196</v>
      </c>
      <c r="J17" s="65" t="s">
        <v>196</v>
      </c>
    </row>
    <row r="18" spans="1:10" ht="77.8" x14ac:dyDescent="0.25">
      <c r="A18" s="20" t="s">
        <v>253</v>
      </c>
      <c r="B18" s="62" t="s">
        <v>191</v>
      </c>
      <c r="C18" s="65" t="s">
        <v>196</v>
      </c>
      <c r="D18" s="65" t="s">
        <v>196</v>
      </c>
      <c r="E18" s="65" t="s">
        <v>196</v>
      </c>
      <c r="F18" s="65" t="s">
        <v>196</v>
      </c>
      <c r="G18" s="65" t="s">
        <v>196</v>
      </c>
      <c r="H18" s="65" t="s">
        <v>196</v>
      </c>
      <c r="I18" s="65" t="s">
        <v>196</v>
      </c>
      <c r="J18" s="65" t="s">
        <v>196</v>
      </c>
    </row>
    <row r="19" spans="1:10" ht="31.1" x14ac:dyDescent="0.25">
      <c r="A19" s="20" t="s">
        <v>254</v>
      </c>
      <c r="B19" s="62" t="s">
        <v>150</v>
      </c>
      <c r="C19" s="65" t="s">
        <v>196</v>
      </c>
      <c r="D19" s="65" t="s">
        <v>196</v>
      </c>
      <c r="E19" s="65" t="s">
        <v>196</v>
      </c>
      <c r="F19" s="65" t="s">
        <v>196</v>
      </c>
      <c r="G19" s="65" t="s">
        <v>196</v>
      </c>
      <c r="H19" s="65" t="s">
        <v>196</v>
      </c>
      <c r="I19" s="65" t="s">
        <v>196</v>
      </c>
      <c r="J19" s="65" t="s">
        <v>196</v>
      </c>
    </row>
    <row r="20" spans="1:10" ht="31.1" x14ac:dyDescent="0.25">
      <c r="A20" s="20" t="s">
        <v>149</v>
      </c>
      <c r="B20" s="62" t="s">
        <v>151</v>
      </c>
      <c r="C20" s="65" t="s">
        <v>196</v>
      </c>
      <c r="D20" s="65" t="s">
        <v>196</v>
      </c>
      <c r="E20" s="65" t="s">
        <v>196</v>
      </c>
      <c r="F20" s="65" t="s">
        <v>196</v>
      </c>
      <c r="G20" s="65" t="s">
        <v>196</v>
      </c>
      <c r="H20" s="65" t="s">
        <v>196</v>
      </c>
      <c r="I20" s="65" t="s">
        <v>196</v>
      </c>
      <c r="J20" s="65" t="s">
        <v>196</v>
      </c>
    </row>
    <row r="21" spans="1:10" ht="15.55" x14ac:dyDescent="0.25">
      <c r="A21" s="20" t="s">
        <v>241</v>
      </c>
      <c r="B21" s="62" t="s">
        <v>219</v>
      </c>
      <c r="C21" s="65" t="s">
        <v>196</v>
      </c>
      <c r="D21" s="65" t="s">
        <v>196</v>
      </c>
      <c r="E21" s="65" t="s">
        <v>196</v>
      </c>
      <c r="F21" s="65" t="s">
        <v>196</v>
      </c>
      <c r="G21" s="65" t="s">
        <v>196</v>
      </c>
      <c r="H21" s="65" t="s">
        <v>196</v>
      </c>
      <c r="I21" s="65" t="s">
        <v>196</v>
      </c>
      <c r="J21" s="65" t="s">
        <v>196</v>
      </c>
    </row>
    <row r="22" spans="1:10" ht="15.55" x14ac:dyDescent="0.25">
      <c r="A22" s="20" t="s">
        <v>177</v>
      </c>
      <c r="B22" s="62" t="s">
        <v>152</v>
      </c>
      <c r="C22" s="65" t="s">
        <v>196</v>
      </c>
      <c r="D22" s="65" t="s">
        <v>196</v>
      </c>
      <c r="E22" s="65" t="s">
        <v>196</v>
      </c>
      <c r="F22" s="65" t="s">
        <v>196</v>
      </c>
      <c r="G22" s="65" t="s">
        <v>196</v>
      </c>
      <c r="H22" s="65" t="s">
        <v>196</v>
      </c>
      <c r="I22" s="65" t="s">
        <v>196</v>
      </c>
      <c r="J22" s="65" t="s">
        <v>196</v>
      </c>
    </row>
    <row r="23" spans="1:10" ht="15.55" x14ac:dyDescent="0.25">
      <c r="A23" s="20" t="s">
        <v>255</v>
      </c>
      <c r="B23" s="62" t="s">
        <v>153</v>
      </c>
      <c r="C23" s="65" t="s">
        <v>196</v>
      </c>
      <c r="D23" s="65" t="s">
        <v>196</v>
      </c>
      <c r="E23" s="65" t="s">
        <v>196</v>
      </c>
      <c r="F23" s="65" t="s">
        <v>196</v>
      </c>
      <c r="G23" s="65" t="s">
        <v>196</v>
      </c>
      <c r="H23" s="65" t="s">
        <v>196</v>
      </c>
      <c r="I23" s="65" t="s">
        <v>196</v>
      </c>
      <c r="J23" s="65" t="s">
        <v>196</v>
      </c>
    </row>
    <row r="24" spans="1:10" ht="15.55" x14ac:dyDescent="0.25">
      <c r="A24" s="20" t="s">
        <v>256</v>
      </c>
      <c r="B24" s="62" t="s">
        <v>154</v>
      </c>
      <c r="C24" s="65" t="s">
        <v>196</v>
      </c>
      <c r="D24" s="65" t="s">
        <v>196</v>
      </c>
      <c r="E24" s="65" t="s">
        <v>196</v>
      </c>
      <c r="F24" s="65" t="s">
        <v>196</v>
      </c>
      <c r="G24" s="65" t="s">
        <v>196</v>
      </c>
      <c r="H24" s="65" t="s">
        <v>196</v>
      </c>
      <c r="I24" s="65" t="s">
        <v>196</v>
      </c>
      <c r="J24" s="65" t="s">
        <v>196</v>
      </c>
    </row>
    <row r="25" spans="1:10" ht="124.45" x14ac:dyDescent="0.25">
      <c r="A25" s="20" t="s">
        <v>242</v>
      </c>
      <c r="B25" s="62" t="s">
        <v>155</v>
      </c>
      <c r="C25" s="65" t="s">
        <v>196</v>
      </c>
      <c r="D25" s="65" t="s">
        <v>196</v>
      </c>
      <c r="E25" s="65" t="s">
        <v>196</v>
      </c>
      <c r="F25" s="65" t="s">
        <v>196</v>
      </c>
      <c r="G25" s="65" t="s">
        <v>196</v>
      </c>
      <c r="H25" s="65" t="s">
        <v>196</v>
      </c>
      <c r="I25" s="65" t="s">
        <v>196</v>
      </c>
      <c r="J25" s="65" t="s">
        <v>196</v>
      </c>
    </row>
    <row r="26" spans="1:10" ht="15.55" x14ac:dyDescent="0.25">
      <c r="A26" s="20" t="s">
        <v>243</v>
      </c>
      <c r="B26" s="62" t="s">
        <v>156</v>
      </c>
      <c r="C26" s="65" t="s">
        <v>196</v>
      </c>
      <c r="D26" s="65" t="s">
        <v>196</v>
      </c>
      <c r="E26" s="65" t="s">
        <v>196</v>
      </c>
      <c r="F26" s="65" t="s">
        <v>196</v>
      </c>
      <c r="G26" s="65" t="s">
        <v>196</v>
      </c>
      <c r="H26" s="65" t="s">
        <v>196</v>
      </c>
      <c r="I26" s="65" t="s">
        <v>196</v>
      </c>
      <c r="J26" s="65" t="s">
        <v>196</v>
      </c>
    </row>
    <row r="27" spans="1:10" ht="15.55" x14ac:dyDescent="0.25">
      <c r="A27" s="22"/>
      <c r="B27" s="41"/>
      <c r="C27" s="41"/>
      <c r="D27" s="40"/>
      <c r="E27" s="40"/>
      <c r="F27" s="40"/>
      <c r="G27" s="40"/>
      <c r="H27" s="40"/>
      <c r="I27" s="40"/>
      <c r="J27" s="41"/>
    </row>
  </sheetData>
  <mergeCells count="16">
    <mergeCell ref="H9:H10"/>
    <mergeCell ref="A3:J3"/>
    <mergeCell ref="A4:J4"/>
    <mergeCell ref="A5:J5"/>
    <mergeCell ref="A7:A10"/>
    <mergeCell ref="B7:B10"/>
    <mergeCell ref="C7:I7"/>
    <mergeCell ref="J7:J10"/>
    <mergeCell ref="C8:E8"/>
    <mergeCell ref="F8:F10"/>
    <mergeCell ref="G8:I8"/>
    <mergeCell ref="C9:C10"/>
    <mergeCell ref="D9:D10"/>
    <mergeCell ref="E9:E10"/>
    <mergeCell ref="G9:G10"/>
    <mergeCell ref="I9:I10"/>
  </mergeCells>
  <pageMargins left="0.70866141732283472" right="0.39370078740157483" top="0.74803149606299213" bottom="0.74803149606299213" header="0.31496062992125984" footer="0.31496062992125984"/>
  <pageSetup paperSize="9" scale="58" firstPageNumber="7" fitToHeight="2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№1-ИП ТС</vt:lpstr>
      <vt:lpstr>№ 2-ИП ТС</vt:lpstr>
      <vt:lpstr>№ 3-ИП ТС</vt:lpstr>
      <vt:lpstr>№ 4-ИП ТС</vt:lpstr>
      <vt:lpstr>№ 5-ИП ТС</vt:lpstr>
      <vt:lpstr>'№ 5-ИП ТС'!Заголовки_для_печати</vt:lpstr>
      <vt:lpstr>'№ 2-ИП ТС'!Область_печати</vt:lpstr>
      <vt:lpstr>'№ 3-ИП ТС'!Область_печати</vt:lpstr>
      <vt:lpstr>'№ 4-ИП ТС'!Область_печати</vt:lpstr>
      <vt:lpstr>'№ 5-ИП ТС'!Область_печати</vt:lpstr>
      <vt:lpstr>'№1-ИП ТС'!Область_печати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Фомченкова Елена Владимировна</cp:lastModifiedBy>
  <cp:lastPrinted>2026-08-14T06:56:35Z</cp:lastPrinted>
  <dcterms:created xsi:type="dcterms:W3CDTF">2021-03-09T11:25:25Z</dcterms:created>
  <dcterms:modified xsi:type="dcterms:W3CDTF">2026-08-14T11:16:14Z</dcterms:modified>
</cp:coreProperties>
</file>